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y Documents\Moji dokumenti\BOSTJAN\RAZPISI 23\ČAJNE KUHINJE IN PIS. POHIŠTVO\1ZA OBJAVO NA PJN\"/>
    </mc:Choice>
  </mc:AlternateContent>
  <bookViews>
    <workbookView xWindow="0" yWindow="0" windowWidth="25200" windowHeight="11880"/>
  </bookViews>
  <sheets>
    <sheet name="SKLOP 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6" i="2" l="1"/>
  <c r="G127" i="2" s="1"/>
  <c r="G121" i="2"/>
  <c r="G120" i="2"/>
  <c r="G119" i="2"/>
  <c r="G118" i="2"/>
  <c r="G117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5" i="2"/>
  <c r="G94" i="2"/>
  <c r="G93" i="2"/>
  <c r="G92" i="2"/>
  <c r="G90" i="2"/>
  <c r="G89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8" i="2"/>
  <c r="G67" i="2"/>
  <c r="G66" i="2"/>
  <c r="G65" i="2"/>
  <c r="G63" i="2"/>
  <c r="G62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0" i="2"/>
  <c r="G39" i="2"/>
  <c r="G38" i="2"/>
  <c r="G37" i="2"/>
  <c r="G35" i="2"/>
  <c r="G34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3" i="2"/>
  <c r="G12" i="2"/>
  <c r="G11" i="2"/>
  <c r="G10" i="2"/>
  <c r="G8" i="2"/>
  <c r="G7" i="2"/>
  <c r="G85" i="2" l="1"/>
  <c r="G113" i="2"/>
  <c r="G57" i="2"/>
  <c r="G30" i="2"/>
  <c r="G122" i="2"/>
  <c r="G129" i="2" l="1"/>
</calcChain>
</file>

<file path=xl/sharedStrings.xml><?xml version="1.0" encoding="utf-8"?>
<sst xmlns="http://schemas.openxmlformats.org/spreadsheetml/2006/main" count="241" uniqueCount="109">
  <si>
    <t>Poz.</t>
  </si>
  <si>
    <t>Opis pozicije</t>
  </si>
  <si>
    <t>EM</t>
  </si>
  <si>
    <t>kol</t>
  </si>
  <si>
    <t>cena/EM</t>
  </si>
  <si>
    <t>vrednost pozicije</t>
  </si>
  <si>
    <t>010</t>
  </si>
  <si>
    <t xml:space="preserve">  PT – PROSTOR 010</t>
  </si>
  <si>
    <t>010-01</t>
  </si>
  <si>
    <t>Demontaža obstoječega kuhinjskega niza dim. 240/60/h85 cm, ter visečo omarico z napo, z odvozom na stalno deponijo. V sklopu niza se odklopijo in demontirajo tudi:
- kuhinjsko korito s sifonom in mešalno baterijo, 
- pipa za pitrno vodo s sistemom filtrov za čiščenje,
- kuhalna plošča
- hladilnik</t>
  </si>
  <si>
    <t>kpl</t>
  </si>
  <si>
    <t>010-02</t>
  </si>
  <si>
    <t>Zamenjava obstoječih kotnih ventilov za:
- 1x TV
- 1x HV</t>
  </si>
  <si>
    <t>010-03</t>
  </si>
  <si>
    <t>Električna napeljava</t>
  </si>
  <si>
    <t>- izvedba dodatnih potrebnih vtičnic, skupaj z ožičenjem v ceveh</t>
  </si>
  <si>
    <t>- dobava oz. zamenjava vtičnic brez pokrova</t>
  </si>
  <si>
    <r>
      <t xml:space="preserve">- zamenjava vtičnic s pokrovom proti škropljenju </t>
    </r>
    <r>
      <rPr>
        <b/>
        <sz val="9"/>
        <rFont val="Trebuchet MS"/>
        <family val="2"/>
        <charset val="1"/>
      </rPr>
      <t>(</t>
    </r>
    <r>
      <rPr>
        <sz val="9"/>
        <rFont val="Trebuchet MS"/>
        <family val="2"/>
        <charset val="1"/>
      </rPr>
      <t>montaža na leseno oblogo</t>
    </r>
    <r>
      <rPr>
        <b/>
        <sz val="9"/>
        <rFont val="Trebuchet MS"/>
        <family val="2"/>
        <charset val="1"/>
      </rPr>
      <t>)</t>
    </r>
  </si>
  <si>
    <t>- dobava, montaža in priklop svetilke pod visečo omarico</t>
  </si>
  <si>
    <t>010-04</t>
  </si>
  <si>
    <t>Izdelava, dobava, montaža kuhinjskega niza ter priklop elementov na vodovodno, kanalizacijsko in električno napeljavo. Vključiti tudi potrebne maske ob zaključkih (stene). Niz sestavljen iz:</t>
  </si>
  <si>
    <t xml:space="preserve">- predalnik (4 predali) dim. 60/60/h86 cm. Spodaj in zgoraj predvideti pretok zraka za hlajenje kuhalne plošče </t>
  </si>
  <si>
    <t>kos</t>
  </si>
  <si>
    <t>- omarica z vrati in pomično polico dim. 45/60/h86 cm</t>
  </si>
  <si>
    <t>- omarica za korito z vrati dim. 63/60/h86 cm</t>
  </si>
  <si>
    <t>- vertikalna zapora dim. 2,5/66/h200 cm</t>
  </si>
  <si>
    <t>- delovna plošča dim. 168/60 cm</t>
  </si>
  <si>
    <t>- vertikalna obloga stene (na podkonstrukciji) dim. 168/2/h65 cm</t>
  </si>
  <si>
    <t>- nizkostenska obloga (z izrezi za zračenje) dim. 168/h10 cm</t>
  </si>
  <si>
    <t>- viseča zaprta omarica (2-delna) s pomično polico dim. 110/35/h45 cm</t>
  </si>
  <si>
    <t>- viseča zaprta omarica (1-delna) dim. 58/35/h45 cm</t>
  </si>
  <si>
    <t>- viseča odprta omarica nad hladilnikom dim. 62/42/h45 cm</t>
  </si>
  <si>
    <t>- prostostoječ hladilnik dim. 60/64/h145 cm</t>
  </si>
  <si>
    <t>- indukcijska kuhalna plošča dim. 30/52 cm</t>
  </si>
  <si>
    <t>- podpultni električni grelnik vode 10l</t>
  </si>
  <si>
    <t>- kuhinjsko korito z odcejalnikom dim. 81/51 cm ter pripadajočim sifonom in cevnim sistemom za priklop na kanalizacijsko omrežje</t>
  </si>
  <si>
    <t>- enoročna mešalna armatura (3 cevke)</t>
  </si>
  <si>
    <t>124</t>
  </si>
  <si>
    <t xml:space="preserve">  1.ND – PROSTOR 124</t>
  </si>
  <si>
    <t>124-01</t>
  </si>
  <si>
    <t>Demontaža obstoječega kuhinjskega niza dim. 310/60/h85 cm, ter visečo omarico z napo, z odvozom na stalno deponijo. V sklopu niza se odklopijo in demontirajo tudi:
- kuhinjsko korito s sifonom in mešalno baterijo, 
- pipa za pitrno vodo s sistemom filtrov za čiščenje,
- kuhalna plošča
- hladilnik</t>
  </si>
  <si>
    <t>124-02</t>
  </si>
  <si>
    <t>124-03</t>
  </si>
  <si>
    <t>124-04</t>
  </si>
  <si>
    <t xml:space="preserve">- predalnik (4 predali) dim. 60/60/h86 cm.  </t>
  </si>
  <si>
    <r>
      <t xml:space="preserve">- omarica z vrati in pomično polico dim. 50/60/h86 cm </t>
    </r>
    <r>
      <rPr>
        <b/>
        <sz val="9"/>
        <rFont val="Trebuchet MS"/>
        <family val="2"/>
        <charset val="1"/>
      </rPr>
      <t>(</t>
    </r>
    <r>
      <rPr>
        <sz val="9"/>
        <rFont val="Trebuchet MS"/>
        <family val="2"/>
        <charset val="1"/>
      </rPr>
      <t>Spodaj in zgoraj predvideti pretok zraka za hlajenje kuhalne plošče</t>
    </r>
    <r>
      <rPr>
        <b/>
        <sz val="9"/>
        <rFont val="Trebuchet MS"/>
        <family val="2"/>
        <charset val="1"/>
      </rPr>
      <t>)</t>
    </r>
  </si>
  <si>
    <t>- omarica z vrati in pomično polico dim. 62/60/h86 cm</t>
  </si>
  <si>
    <t>- omarica za korito z vrati dim. 65/60/h86 cm</t>
  </si>
  <si>
    <t>- delovna plošča dim. 237/60 cm</t>
  </si>
  <si>
    <t>- vertikalna obloga stene (na podkonstrukciji) dim. 237/2/h65 cm</t>
  </si>
  <si>
    <t>- nizkostenska obloga (z izrezi za zračenje) dim. 237/h10 cm</t>
  </si>
  <si>
    <t>- viseča zaprta omarica (2-delna) s pomično polico dim. 118,5/35/h45 cm</t>
  </si>
  <si>
    <t>218</t>
  </si>
  <si>
    <t xml:space="preserve">  2.ND – PROSTOR 218</t>
  </si>
  <si>
    <t>218-01</t>
  </si>
  <si>
    <t>Demontaža obstoječega kuhinjskega niza dim. 172/60/h210 cm, z odvozom na stalno deponijo. V sklopu niza se odklopijo in demontirajo tudi:
- kuhinjsko korito s sifonom in mešalno baterijo, 
- pipa za pitrno vodo s sistemom filtrov za čiščenje,
- kuhalna plošča
- hladilnik</t>
  </si>
  <si>
    <t>218-02</t>
  </si>
  <si>
    <t>218-03</t>
  </si>
  <si>
    <t>218-04</t>
  </si>
  <si>
    <t xml:space="preserve">- predalnik (4 predali) dim. 50/60/h86 cm (Spodaj in zgoraj predvideti pretok zraka za hlajenje kuhalne plošče) </t>
  </si>
  <si>
    <t xml:space="preserve">- ličnica vrat podpultnega hladilnika dim. 60/60/h76 cm </t>
  </si>
  <si>
    <t>- omarica za korito z vrati dim. 58,5/60/h86 cm</t>
  </si>
  <si>
    <t>- delovna plošča dim. 237/60 + 55,5/43 cm</t>
  </si>
  <si>
    <t>- vertikalna obloga stene (na podkonstrukciji) dim. 168/2/h65 cm in 184/2/h200 cm</t>
  </si>
  <si>
    <t>- klop dim. 67/43/h50 cm</t>
  </si>
  <si>
    <t>- nizkostenska obloga (z izrezi za zračenje) dim. 171/h10 cm</t>
  </si>
  <si>
    <t>- viseča zaprta omarica (2-delna) s pomično polico dim. 104/35/h45 cm</t>
  </si>
  <si>
    <t>- podpultni hladilnik dim. 58/60/h85 cm</t>
  </si>
  <si>
    <t>223</t>
  </si>
  <si>
    <t xml:space="preserve">  1.ND – PROSTOR 223</t>
  </si>
  <si>
    <t>223-01</t>
  </si>
  <si>
    <t>223-02</t>
  </si>
  <si>
    <t>223-03</t>
  </si>
  <si>
    <t>223-04</t>
  </si>
  <si>
    <r>
      <t xml:space="preserve">- predalnik (4 predali) dim. 77/60/h86 cm </t>
    </r>
    <r>
      <rPr>
        <b/>
        <sz val="9"/>
        <rFont val="Trebuchet MS"/>
        <family val="2"/>
        <charset val="1"/>
      </rPr>
      <t>(</t>
    </r>
    <r>
      <rPr>
        <sz val="9"/>
        <rFont val="Trebuchet MS"/>
        <family val="2"/>
        <charset val="1"/>
      </rPr>
      <t>Spodaj in zgoraj predvideti pretok zraka za hlajenje kuhalne plošče</t>
    </r>
    <r>
      <rPr>
        <b/>
        <sz val="9"/>
        <rFont val="Trebuchet MS"/>
        <family val="2"/>
        <charset val="1"/>
      </rPr>
      <t>)</t>
    </r>
  </si>
  <si>
    <t xml:space="preserve">- omarica z vrati in pomično polico dim. 62/60/h86 cm </t>
  </si>
  <si>
    <t>- delovna plošča dim. 204/60 cm</t>
  </si>
  <si>
    <t>- vertikalna obloga stene (na podkonstrukciji) dim. 204/2/h65 cm</t>
  </si>
  <si>
    <t>- nizkostenska obloga (z izrezi za zračenje) dim. 204+36/h10 cm</t>
  </si>
  <si>
    <t xml:space="preserve">- omarica z vrati in pomičnimi policami dim. 36/32/h152 cm </t>
  </si>
  <si>
    <t>- viseča zaprta omarica (2-delna) s pomično polico dim. 102/35/h45 cm</t>
  </si>
  <si>
    <r>
      <t xml:space="preserve">- maska prezračevalnega kanala dim. 36/42/h103 cm </t>
    </r>
    <r>
      <rPr>
        <b/>
        <sz val="9"/>
        <rFont val="Trebuchet MS"/>
        <family val="2"/>
        <charset val="1"/>
      </rPr>
      <t>(</t>
    </r>
    <r>
      <rPr>
        <sz val="9"/>
        <rFont val="Trebuchet MS"/>
        <family val="2"/>
        <charset val="1"/>
      </rPr>
      <t>2 stranici s podkonstrukcijo</t>
    </r>
    <r>
      <rPr>
        <b/>
        <sz val="9"/>
        <rFont val="Trebuchet MS"/>
        <family val="2"/>
        <charset val="1"/>
      </rPr>
      <t>)</t>
    </r>
  </si>
  <si>
    <t>000</t>
  </si>
  <si>
    <t>OSTALI PROSTORI</t>
  </si>
  <si>
    <t>000-01</t>
  </si>
  <si>
    <t>Izdelava, dobava in montaža delovnih miz dim. 160/80/h75 cm, plošča iveral javor z ABS nalimki (kot napr. (Egger H3840 ST9), kovinsko serijsko podnožje z veznikom (kot napr. KGŽ, Irena 700), sive barve.</t>
  </si>
  <si>
    <t>000-02</t>
  </si>
  <si>
    <t>000-03</t>
  </si>
  <si>
    <t>Izdelava, dobava in montaža predalnikov na kolesih (3 predali), izdelanih iz iverala z ABS nalimki dim. 42/60/h60 cm. Gornja predala polni izvlek, spodnji delni izvlek, ključavnica (zgoraj in spodaj), kovinski ročaji (kot Rujz 462.25_165) mat krom, okovje z mehkim zapiranjem (kot napr. Blum Tandem, Blumotion), ključavnica,  PVC vložek za pisala v 1.predalu. Korpus siv iveral (kot napr. Egger U788), ličnice in krovna plošča javor (kot napr. Egger H3840 ST9).</t>
  </si>
  <si>
    <t>000-04</t>
  </si>
  <si>
    <t>Izdelava, dobava in montaža visokih omar, izdelanih iz iverala z ABS nalimki dim. 80/40/h175+70 cm. Omara je deljena po višini, vsebuje: polna vrata, pomične police (5 kosov), ključavnica (zgoraj in spodaj), kovinski ročaji (kot Rujz 462.25_165) mat krom, okovje z mehkim zapiranjem (kot napr. Blum Blumotion). Korpus in police siv iveral (kot napr. Egger U788), ličnice javor (kot napr. Egger H3840 ST9).</t>
  </si>
  <si>
    <t>000-05</t>
  </si>
  <si>
    <t>Dobava, dostava in vnos prostostoječega garderobnega stojala (kovina, kovina-les), kot napr. Versa – glej sliko.</t>
  </si>
  <si>
    <t>001</t>
  </si>
  <si>
    <t>NEPREDVIDENA DELA</t>
  </si>
  <si>
    <t>001-01</t>
  </si>
  <si>
    <t>Razna dodatna nepredvidena dela, ki se pojavijo pri renovaciji in se težko predvidijo. Obračun se izdela po dejansko opravljenem delu, ki je bil predhodno naročen in odobren s strani investitorja. Ocena v fiksnem znesku.</t>
  </si>
  <si>
    <t>Izdelava, dobava in montaža polkrožnih segmentov miz dim. 160/80/h75 cm, plošča iveral javor z ABS nalimki (kot napr. (Egger H3840 ST9), kovinsko serijsko podnožje sestavljeno iz noge Ø80 mm in talnega krožnika Ø500 mm (kot napr. KGŽ, MAX), sive barve.</t>
  </si>
  <si>
    <t>Sklop 1 - specifikacija cen - priloga k obrazcu "PREDRAČUN – JN 4/2023 POHIŠTVO"</t>
  </si>
  <si>
    <t>SKUPAJ poz. 001</t>
  </si>
  <si>
    <t>SKUPAJ poz. 000</t>
  </si>
  <si>
    <t>SKUPAJ poz. 223</t>
  </si>
  <si>
    <t>SKUPAJ poz. 218</t>
  </si>
  <si>
    <t>SKUPAJ poz. 124</t>
  </si>
  <si>
    <t>SKUPAJ poz. 010</t>
  </si>
  <si>
    <t>SKUPNA PONUDBENA VREDNOST V EUR BREZ DDV ZA SKLOP 1 (skupaj vse poz.)*</t>
  </si>
  <si>
    <t>*</t>
  </si>
  <si>
    <t>To vrednost prepišete v obrazec "Ponudbeni predračun - JN 4/2023 POHIŠTVO"</t>
  </si>
  <si>
    <t>Lokacija: FINANČNI URAD MARIBOR, Tržaška cesta 49, Maribor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</si>
</sst>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Trebuchet MS"/>
      <family val="2"/>
      <charset val="1"/>
    </font>
    <font>
      <b/>
      <sz val="7"/>
      <name val="Trebuchet MS"/>
      <family val="2"/>
      <charset val="1"/>
    </font>
    <font>
      <b/>
      <sz val="9"/>
      <name val="Trebuchet MS"/>
      <family val="2"/>
      <charset val="1"/>
    </font>
    <font>
      <sz val="10"/>
      <name val="Trebuchet MS"/>
      <family val="2"/>
      <charset val="1"/>
    </font>
    <font>
      <sz val="7"/>
      <name val="Trebuchet MS"/>
      <family val="2"/>
      <charset val="1"/>
    </font>
    <font>
      <sz val="9"/>
      <color rgb="FF000000"/>
      <name val="Trebuchet MS"/>
      <family val="2"/>
      <charset val="1"/>
    </font>
    <font>
      <b/>
      <sz val="10"/>
      <name val="Trebuchet MS"/>
      <family val="2"/>
      <charset val="238"/>
    </font>
    <font>
      <b/>
      <sz val="9"/>
      <color rgb="FFFF0000"/>
      <name val="Trebuchet MS"/>
      <family val="2"/>
      <charset val="238"/>
    </font>
    <font>
      <sz val="11"/>
      <color rgb="FFFF0000"/>
      <name val="Trebuchet MS"/>
      <family val="2"/>
      <charset val="1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 applyFill="1" applyProtection="1">
      <protection locked="0"/>
    </xf>
    <xf numFmtId="49" fontId="3" fillId="0" borderId="0" xfId="0" applyNumberFormat="1" applyFont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 wrapText="1"/>
    </xf>
    <xf numFmtId="0" fontId="2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49" fontId="4" fillId="2" borderId="0" xfId="0" applyNumberFormat="1" applyFont="1" applyFill="1" applyBorder="1" applyAlignment="1" applyProtection="1">
      <alignment horizontal="right" vertical="center"/>
    </xf>
    <xf numFmtId="0" fontId="4" fillId="2" borderId="0" xfId="0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horizontal="center" vertical="center"/>
    </xf>
    <xf numFmtId="4" fontId="3" fillId="2" borderId="0" xfId="0" applyNumberFormat="1" applyFont="1" applyFill="1" applyBorder="1" applyAlignment="1" applyProtection="1">
      <alignment horizontal="center" vertical="center"/>
    </xf>
    <xf numFmtId="4" fontId="3" fillId="2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right" vertical="top" wrapText="1"/>
    </xf>
    <xf numFmtId="0" fontId="2" fillId="0" borderId="0" xfId="0" applyFont="1" applyFill="1" applyAlignment="1" applyProtection="1">
      <alignment vertical="top" wrapText="1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" fontId="2" fillId="0" borderId="0" xfId="0" applyNumberFormat="1" applyFont="1" applyBorder="1" applyAlignment="1" applyProtection="1">
      <alignment horizontal="right"/>
      <protection locked="0"/>
    </xf>
    <xf numFmtId="0" fontId="2" fillId="0" borderId="0" xfId="0" applyFont="1" applyAlignment="1" applyProtection="1">
      <alignment vertical="top" wrapText="1"/>
    </xf>
    <xf numFmtId="0" fontId="5" fillId="0" borderId="0" xfId="0" applyFont="1"/>
    <xf numFmtId="0" fontId="2" fillId="0" borderId="0" xfId="0" applyFont="1" applyBorder="1" applyAlignment="1" applyProtection="1">
      <alignment horizontal="center"/>
    </xf>
    <xf numFmtId="4" fontId="2" fillId="0" borderId="0" xfId="0" applyNumberFormat="1" applyFont="1" applyBorder="1" applyAlignment="1" applyProtection="1">
      <alignment horizontal="center"/>
    </xf>
    <xf numFmtId="49" fontId="2" fillId="0" borderId="2" xfId="0" applyNumberFormat="1" applyFont="1" applyBorder="1" applyAlignment="1" applyProtection="1">
      <alignment horizontal="right" vertical="top" wrapText="1"/>
    </xf>
    <xf numFmtId="0" fontId="4" fillId="0" borderId="2" xfId="0" applyFont="1" applyBorder="1" applyAlignment="1" applyProtection="1">
      <alignment horizontal="right" vertical="top" wrapText="1"/>
    </xf>
    <xf numFmtId="0" fontId="4" fillId="0" borderId="2" xfId="0" applyFont="1" applyBorder="1" applyAlignment="1" applyProtection="1">
      <alignment horizontal="center"/>
    </xf>
    <xf numFmtId="4" fontId="4" fillId="0" borderId="2" xfId="0" applyNumberFormat="1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right"/>
      <protection locked="0"/>
    </xf>
    <xf numFmtId="4" fontId="4" fillId="0" borderId="2" xfId="0" applyNumberFormat="1" applyFont="1" applyBorder="1" applyAlignment="1" applyProtection="1">
      <alignment horizontal="right"/>
      <protection locked="0"/>
    </xf>
    <xf numFmtId="49" fontId="2" fillId="0" borderId="0" xfId="0" applyNumberFormat="1" applyFont="1" applyBorder="1" applyAlignment="1" applyProtection="1">
      <alignment horizontal="right" vertical="top" wrapText="1"/>
    </xf>
    <xf numFmtId="0" fontId="4" fillId="0" borderId="0" xfId="0" applyFont="1" applyBorder="1" applyAlignment="1" applyProtection="1">
      <alignment horizontal="right" vertical="top" wrapText="1"/>
    </xf>
    <xf numFmtId="0" fontId="4" fillId="0" borderId="0" xfId="0" applyFont="1" applyBorder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right"/>
      <protection locked="0"/>
    </xf>
    <xf numFmtId="0" fontId="2" fillId="2" borderId="0" xfId="0" applyFont="1" applyFill="1" applyAlignment="1" applyProtection="1">
      <alignment horizontal="center"/>
    </xf>
    <xf numFmtId="4" fontId="2" fillId="2" borderId="0" xfId="0" applyNumberFormat="1" applyFont="1" applyFill="1" applyAlignment="1" applyProtection="1">
      <alignment horizontal="center"/>
    </xf>
    <xf numFmtId="4" fontId="2" fillId="2" borderId="0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Alignment="1" applyProtection="1">
      <alignment horizontal="right" vertical="top"/>
    </xf>
    <xf numFmtId="0" fontId="7" fillId="0" borderId="0" xfId="0" applyFont="1" applyAlignment="1">
      <alignment vertical="top" wrapText="1"/>
    </xf>
    <xf numFmtId="0" fontId="2" fillId="3" borderId="3" xfId="0" applyFont="1" applyFill="1" applyBorder="1" applyProtection="1">
      <protection locked="0"/>
    </xf>
    <xf numFmtId="4" fontId="9" fillId="3" borderId="3" xfId="0" applyNumberFormat="1" applyFont="1" applyFill="1" applyBorder="1" applyProtection="1">
      <protection locked="0"/>
    </xf>
    <xf numFmtId="0" fontId="2" fillId="0" borderId="0" xfId="0" applyFont="1" applyAlignment="1" applyProtection="1">
      <alignment vertical="top"/>
    </xf>
    <xf numFmtId="49" fontId="2" fillId="0" borderId="0" xfId="0" applyNumberFormat="1" applyFont="1" applyAlignment="1" applyProtection="1">
      <alignment horizontal="center" vertical="top"/>
    </xf>
    <xf numFmtId="49" fontId="10" fillId="0" borderId="0" xfId="0" applyNumberFormat="1" applyFont="1" applyAlignment="1" applyProtection="1">
      <alignment horizontal="center" vertical="top"/>
    </xf>
    <xf numFmtId="4" fontId="5" fillId="0" borderId="0" xfId="0" applyNumberFormat="1" applyFont="1"/>
    <xf numFmtId="4" fontId="2" fillId="2" borderId="0" xfId="0" applyNumberFormat="1" applyFont="1" applyFill="1" applyProtection="1">
      <protection locked="0"/>
    </xf>
    <xf numFmtId="4" fontId="2" fillId="0" borderId="0" xfId="0" applyNumberFormat="1" applyFont="1" applyProtection="1">
      <protection locked="0"/>
    </xf>
    <xf numFmtId="49" fontId="10" fillId="0" borderId="0" xfId="0" applyNumberFormat="1" applyFont="1" applyAlignment="1" applyProtection="1">
      <alignment horizontal="center" vertical="top"/>
    </xf>
    <xf numFmtId="49" fontId="8" fillId="3" borderId="3" xfId="0" applyNumberFormat="1" applyFont="1" applyFill="1" applyBorder="1" applyAlignment="1" applyProtection="1">
      <alignment horizontal="right" vertical="center"/>
    </xf>
    <xf numFmtId="0" fontId="11" fillId="0" borderId="0" xfId="0" applyFont="1" applyFill="1" applyAlignment="1">
      <alignment horizontal="left" wrapText="1"/>
    </xf>
  </cellXfs>
  <cellStyles count="2">
    <cellStyle name="Navadno" xfId="0" builtinId="0"/>
    <cellStyle name="Navadno 3" xfId="1"/>
  </cellStyles>
  <dxfs count="0"/>
  <tableStyles count="0" defaultTableStyle="TableStyleMedium2" defaultPivotStyle="PivotStyleLight16"/>
  <colors>
    <mruColors>
      <color rgb="FFFF6699"/>
      <color rgb="FF00FF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1"/>
  <sheetViews>
    <sheetView tabSelected="1" zoomScaleNormal="100" workbookViewId="0">
      <selection activeCell="C4" sqref="C4"/>
    </sheetView>
  </sheetViews>
  <sheetFormatPr defaultRowHeight="15" x14ac:dyDescent="0.35"/>
  <cols>
    <col min="1" max="1" width="1.140625" style="1" customWidth="1"/>
    <col min="2" max="2" width="8.140625" style="42" customWidth="1"/>
    <col min="3" max="3" width="43.140625" style="24" customWidth="1"/>
    <col min="4" max="4" width="5.5703125" style="21" customWidth="1"/>
    <col min="5" max="5" width="6.7109375" style="22" customWidth="1"/>
    <col min="6" max="6" width="10.5703125" style="4" customWidth="1"/>
    <col min="7" max="7" width="12.7109375" style="4" customWidth="1"/>
    <col min="8" max="8" width="34.42578125" style="4" customWidth="1"/>
    <col min="9" max="256" width="9.140625" style="4"/>
    <col min="257" max="257" width="1.140625" style="4" customWidth="1"/>
    <col min="258" max="258" width="8.140625" style="4" customWidth="1"/>
    <col min="259" max="259" width="43.140625" style="4" customWidth="1"/>
    <col min="260" max="260" width="5.5703125" style="4" customWidth="1"/>
    <col min="261" max="261" width="6.7109375" style="4" customWidth="1"/>
    <col min="262" max="262" width="10.5703125" style="4" customWidth="1"/>
    <col min="263" max="263" width="12.7109375" style="4" customWidth="1"/>
    <col min="264" max="264" width="34.42578125" style="4" customWidth="1"/>
    <col min="265" max="512" width="9.140625" style="4"/>
    <col min="513" max="513" width="1.140625" style="4" customWidth="1"/>
    <col min="514" max="514" width="8.140625" style="4" customWidth="1"/>
    <col min="515" max="515" width="43.140625" style="4" customWidth="1"/>
    <col min="516" max="516" width="5.5703125" style="4" customWidth="1"/>
    <col min="517" max="517" width="6.7109375" style="4" customWidth="1"/>
    <col min="518" max="518" width="10.5703125" style="4" customWidth="1"/>
    <col min="519" max="519" width="12.7109375" style="4" customWidth="1"/>
    <col min="520" max="520" width="34.42578125" style="4" customWidth="1"/>
    <col min="521" max="768" width="9.140625" style="4"/>
    <col min="769" max="769" width="1.140625" style="4" customWidth="1"/>
    <col min="770" max="770" width="8.140625" style="4" customWidth="1"/>
    <col min="771" max="771" width="43.140625" style="4" customWidth="1"/>
    <col min="772" max="772" width="5.5703125" style="4" customWidth="1"/>
    <col min="773" max="773" width="6.7109375" style="4" customWidth="1"/>
    <col min="774" max="774" width="10.5703125" style="4" customWidth="1"/>
    <col min="775" max="775" width="12.7109375" style="4" customWidth="1"/>
    <col min="776" max="776" width="34.42578125" style="4" customWidth="1"/>
    <col min="777" max="1024" width="9.140625" style="4"/>
    <col min="1025" max="1025" width="1.140625" style="4" customWidth="1"/>
    <col min="1026" max="1026" width="8.140625" style="4" customWidth="1"/>
    <col min="1027" max="1027" width="43.140625" style="4" customWidth="1"/>
    <col min="1028" max="1028" width="5.5703125" style="4" customWidth="1"/>
    <col min="1029" max="1029" width="6.7109375" style="4" customWidth="1"/>
    <col min="1030" max="1030" width="10.5703125" style="4" customWidth="1"/>
    <col min="1031" max="1031" width="12.7109375" style="4" customWidth="1"/>
    <col min="1032" max="1032" width="34.42578125" style="4" customWidth="1"/>
    <col min="1033" max="1280" width="9.140625" style="4"/>
    <col min="1281" max="1281" width="1.140625" style="4" customWidth="1"/>
    <col min="1282" max="1282" width="8.140625" style="4" customWidth="1"/>
    <col min="1283" max="1283" width="43.140625" style="4" customWidth="1"/>
    <col min="1284" max="1284" width="5.5703125" style="4" customWidth="1"/>
    <col min="1285" max="1285" width="6.7109375" style="4" customWidth="1"/>
    <col min="1286" max="1286" width="10.5703125" style="4" customWidth="1"/>
    <col min="1287" max="1287" width="12.7109375" style="4" customWidth="1"/>
    <col min="1288" max="1288" width="34.42578125" style="4" customWidth="1"/>
    <col min="1289" max="1536" width="9.140625" style="4"/>
    <col min="1537" max="1537" width="1.140625" style="4" customWidth="1"/>
    <col min="1538" max="1538" width="8.140625" style="4" customWidth="1"/>
    <col min="1539" max="1539" width="43.140625" style="4" customWidth="1"/>
    <col min="1540" max="1540" width="5.5703125" style="4" customWidth="1"/>
    <col min="1541" max="1541" width="6.7109375" style="4" customWidth="1"/>
    <col min="1542" max="1542" width="10.5703125" style="4" customWidth="1"/>
    <col min="1543" max="1543" width="12.7109375" style="4" customWidth="1"/>
    <col min="1544" max="1544" width="34.42578125" style="4" customWidth="1"/>
    <col min="1545" max="1792" width="9.140625" style="4"/>
    <col min="1793" max="1793" width="1.140625" style="4" customWidth="1"/>
    <col min="1794" max="1794" width="8.140625" style="4" customWidth="1"/>
    <col min="1795" max="1795" width="43.140625" style="4" customWidth="1"/>
    <col min="1796" max="1796" width="5.5703125" style="4" customWidth="1"/>
    <col min="1797" max="1797" width="6.7109375" style="4" customWidth="1"/>
    <col min="1798" max="1798" width="10.5703125" style="4" customWidth="1"/>
    <col min="1799" max="1799" width="12.7109375" style="4" customWidth="1"/>
    <col min="1800" max="1800" width="34.42578125" style="4" customWidth="1"/>
    <col min="1801" max="2048" width="9.140625" style="4"/>
    <col min="2049" max="2049" width="1.140625" style="4" customWidth="1"/>
    <col min="2050" max="2050" width="8.140625" style="4" customWidth="1"/>
    <col min="2051" max="2051" width="43.140625" style="4" customWidth="1"/>
    <col min="2052" max="2052" width="5.5703125" style="4" customWidth="1"/>
    <col min="2053" max="2053" width="6.7109375" style="4" customWidth="1"/>
    <col min="2054" max="2054" width="10.5703125" style="4" customWidth="1"/>
    <col min="2055" max="2055" width="12.7109375" style="4" customWidth="1"/>
    <col min="2056" max="2056" width="34.42578125" style="4" customWidth="1"/>
    <col min="2057" max="2304" width="9.140625" style="4"/>
    <col min="2305" max="2305" width="1.140625" style="4" customWidth="1"/>
    <col min="2306" max="2306" width="8.140625" style="4" customWidth="1"/>
    <col min="2307" max="2307" width="43.140625" style="4" customWidth="1"/>
    <col min="2308" max="2308" width="5.5703125" style="4" customWidth="1"/>
    <col min="2309" max="2309" width="6.7109375" style="4" customWidth="1"/>
    <col min="2310" max="2310" width="10.5703125" style="4" customWidth="1"/>
    <col min="2311" max="2311" width="12.7109375" style="4" customWidth="1"/>
    <col min="2312" max="2312" width="34.42578125" style="4" customWidth="1"/>
    <col min="2313" max="2560" width="9.140625" style="4"/>
    <col min="2561" max="2561" width="1.140625" style="4" customWidth="1"/>
    <col min="2562" max="2562" width="8.140625" style="4" customWidth="1"/>
    <col min="2563" max="2563" width="43.140625" style="4" customWidth="1"/>
    <col min="2564" max="2564" width="5.5703125" style="4" customWidth="1"/>
    <col min="2565" max="2565" width="6.7109375" style="4" customWidth="1"/>
    <col min="2566" max="2566" width="10.5703125" style="4" customWidth="1"/>
    <col min="2567" max="2567" width="12.7109375" style="4" customWidth="1"/>
    <col min="2568" max="2568" width="34.42578125" style="4" customWidth="1"/>
    <col min="2569" max="2816" width="9.140625" style="4"/>
    <col min="2817" max="2817" width="1.140625" style="4" customWidth="1"/>
    <col min="2818" max="2818" width="8.140625" style="4" customWidth="1"/>
    <col min="2819" max="2819" width="43.140625" style="4" customWidth="1"/>
    <col min="2820" max="2820" width="5.5703125" style="4" customWidth="1"/>
    <col min="2821" max="2821" width="6.7109375" style="4" customWidth="1"/>
    <col min="2822" max="2822" width="10.5703125" style="4" customWidth="1"/>
    <col min="2823" max="2823" width="12.7109375" style="4" customWidth="1"/>
    <col min="2824" max="2824" width="34.42578125" style="4" customWidth="1"/>
    <col min="2825" max="3072" width="9.140625" style="4"/>
    <col min="3073" max="3073" width="1.140625" style="4" customWidth="1"/>
    <col min="3074" max="3074" width="8.140625" style="4" customWidth="1"/>
    <col min="3075" max="3075" width="43.140625" style="4" customWidth="1"/>
    <col min="3076" max="3076" width="5.5703125" style="4" customWidth="1"/>
    <col min="3077" max="3077" width="6.7109375" style="4" customWidth="1"/>
    <col min="3078" max="3078" width="10.5703125" style="4" customWidth="1"/>
    <col min="3079" max="3079" width="12.7109375" style="4" customWidth="1"/>
    <col min="3080" max="3080" width="34.42578125" style="4" customWidth="1"/>
    <col min="3081" max="3328" width="9.140625" style="4"/>
    <col min="3329" max="3329" width="1.140625" style="4" customWidth="1"/>
    <col min="3330" max="3330" width="8.140625" style="4" customWidth="1"/>
    <col min="3331" max="3331" width="43.140625" style="4" customWidth="1"/>
    <col min="3332" max="3332" width="5.5703125" style="4" customWidth="1"/>
    <col min="3333" max="3333" width="6.7109375" style="4" customWidth="1"/>
    <col min="3334" max="3334" width="10.5703125" style="4" customWidth="1"/>
    <col min="3335" max="3335" width="12.7109375" style="4" customWidth="1"/>
    <col min="3336" max="3336" width="34.42578125" style="4" customWidth="1"/>
    <col min="3337" max="3584" width="9.140625" style="4"/>
    <col min="3585" max="3585" width="1.140625" style="4" customWidth="1"/>
    <col min="3586" max="3586" width="8.140625" style="4" customWidth="1"/>
    <col min="3587" max="3587" width="43.140625" style="4" customWidth="1"/>
    <col min="3588" max="3588" width="5.5703125" style="4" customWidth="1"/>
    <col min="3589" max="3589" width="6.7109375" style="4" customWidth="1"/>
    <col min="3590" max="3590" width="10.5703125" style="4" customWidth="1"/>
    <col min="3591" max="3591" width="12.7109375" style="4" customWidth="1"/>
    <col min="3592" max="3592" width="34.42578125" style="4" customWidth="1"/>
    <col min="3593" max="3840" width="9.140625" style="4"/>
    <col min="3841" max="3841" width="1.140625" style="4" customWidth="1"/>
    <col min="3842" max="3842" width="8.140625" style="4" customWidth="1"/>
    <col min="3843" max="3843" width="43.140625" style="4" customWidth="1"/>
    <col min="3844" max="3844" width="5.5703125" style="4" customWidth="1"/>
    <col min="3845" max="3845" width="6.7109375" style="4" customWidth="1"/>
    <col min="3846" max="3846" width="10.5703125" style="4" customWidth="1"/>
    <col min="3847" max="3847" width="12.7109375" style="4" customWidth="1"/>
    <col min="3848" max="3848" width="34.42578125" style="4" customWidth="1"/>
    <col min="3849" max="4096" width="9.140625" style="4"/>
    <col min="4097" max="4097" width="1.140625" style="4" customWidth="1"/>
    <col min="4098" max="4098" width="8.140625" style="4" customWidth="1"/>
    <col min="4099" max="4099" width="43.140625" style="4" customWidth="1"/>
    <col min="4100" max="4100" width="5.5703125" style="4" customWidth="1"/>
    <col min="4101" max="4101" width="6.7109375" style="4" customWidth="1"/>
    <col min="4102" max="4102" width="10.5703125" style="4" customWidth="1"/>
    <col min="4103" max="4103" width="12.7109375" style="4" customWidth="1"/>
    <col min="4104" max="4104" width="34.42578125" style="4" customWidth="1"/>
    <col min="4105" max="4352" width="9.140625" style="4"/>
    <col min="4353" max="4353" width="1.140625" style="4" customWidth="1"/>
    <col min="4354" max="4354" width="8.140625" style="4" customWidth="1"/>
    <col min="4355" max="4355" width="43.140625" style="4" customWidth="1"/>
    <col min="4356" max="4356" width="5.5703125" style="4" customWidth="1"/>
    <col min="4357" max="4357" width="6.7109375" style="4" customWidth="1"/>
    <col min="4358" max="4358" width="10.5703125" style="4" customWidth="1"/>
    <col min="4359" max="4359" width="12.7109375" style="4" customWidth="1"/>
    <col min="4360" max="4360" width="34.42578125" style="4" customWidth="1"/>
    <col min="4361" max="4608" width="9.140625" style="4"/>
    <col min="4609" max="4609" width="1.140625" style="4" customWidth="1"/>
    <col min="4610" max="4610" width="8.140625" style="4" customWidth="1"/>
    <col min="4611" max="4611" width="43.140625" style="4" customWidth="1"/>
    <col min="4612" max="4612" width="5.5703125" style="4" customWidth="1"/>
    <col min="4613" max="4613" width="6.7109375" style="4" customWidth="1"/>
    <col min="4614" max="4614" width="10.5703125" style="4" customWidth="1"/>
    <col min="4615" max="4615" width="12.7109375" style="4" customWidth="1"/>
    <col min="4616" max="4616" width="34.42578125" style="4" customWidth="1"/>
    <col min="4617" max="4864" width="9.140625" style="4"/>
    <col min="4865" max="4865" width="1.140625" style="4" customWidth="1"/>
    <col min="4866" max="4866" width="8.140625" style="4" customWidth="1"/>
    <col min="4867" max="4867" width="43.140625" style="4" customWidth="1"/>
    <col min="4868" max="4868" width="5.5703125" style="4" customWidth="1"/>
    <col min="4869" max="4869" width="6.7109375" style="4" customWidth="1"/>
    <col min="4870" max="4870" width="10.5703125" style="4" customWidth="1"/>
    <col min="4871" max="4871" width="12.7109375" style="4" customWidth="1"/>
    <col min="4872" max="4872" width="34.42578125" style="4" customWidth="1"/>
    <col min="4873" max="5120" width="9.140625" style="4"/>
    <col min="5121" max="5121" width="1.140625" style="4" customWidth="1"/>
    <col min="5122" max="5122" width="8.140625" style="4" customWidth="1"/>
    <col min="5123" max="5123" width="43.140625" style="4" customWidth="1"/>
    <col min="5124" max="5124" width="5.5703125" style="4" customWidth="1"/>
    <col min="5125" max="5125" width="6.7109375" style="4" customWidth="1"/>
    <col min="5126" max="5126" width="10.5703125" style="4" customWidth="1"/>
    <col min="5127" max="5127" width="12.7109375" style="4" customWidth="1"/>
    <col min="5128" max="5128" width="34.42578125" style="4" customWidth="1"/>
    <col min="5129" max="5376" width="9.140625" style="4"/>
    <col min="5377" max="5377" width="1.140625" style="4" customWidth="1"/>
    <col min="5378" max="5378" width="8.140625" style="4" customWidth="1"/>
    <col min="5379" max="5379" width="43.140625" style="4" customWidth="1"/>
    <col min="5380" max="5380" width="5.5703125" style="4" customWidth="1"/>
    <col min="5381" max="5381" width="6.7109375" style="4" customWidth="1"/>
    <col min="5382" max="5382" width="10.5703125" style="4" customWidth="1"/>
    <col min="5383" max="5383" width="12.7109375" style="4" customWidth="1"/>
    <col min="5384" max="5384" width="34.42578125" style="4" customWidth="1"/>
    <col min="5385" max="5632" width="9.140625" style="4"/>
    <col min="5633" max="5633" width="1.140625" style="4" customWidth="1"/>
    <col min="5634" max="5634" width="8.140625" style="4" customWidth="1"/>
    <col min="5635" max="5635" width="43.140625" style="4" customWidth="1"/>
    <col min="5636" max="5636" width="5.5703125" style="4" customWidth="1"/>
    <col min="5637" max="5637" width="6.7109375" style="4" customWidth="1"/>
    <col min="5638" max="5638" width="10.5703125" style="4" customWidth="1"/>
    <col min="5639" max="5639" width="12.7109375" style="4" customWidth="1"/>
    <col min="5640" max="5640" width="34.42578125" style="4" customWidth="1"/>
    <col min="5641" max="5888" width="9.140625" style="4"/>
    <col min="5889" max="5889" width="1.140625" style="4" customWidth="1"/>
    <col min="5890" max="5890" width="8.140625" style="4" customWidth="1"/>
    <col min="5891" max="5891" width="43.140625" style="4" customWidth="1"/>
    <col min="5892" max="5892" width="5.5703125" style="4" customWidth="1"/>
    <col min="5893" max="5893" width="6.7109375" style="4" customWidth="1"/>
    <col min="5894" max="5894" width="10.5703125" style="4" customWidth="1"/>
    <col min="5895" max="5895" width="12.7109375" style="4" customWidth="1"/>
    <col min="5896" max="5896" width="34.42578125" style="4" customWidth="1"/>
    <col min="5897" max="6144" width="9.140625" style="4"/>
    <col min="6145" max="6145" width="1.140625" style="4" customWidth="1"/>
    <col min="6146" max="6146" width="8.140625" style="4" customWidth="1"/>
    <col min="6147" max="6147" width="43.140625" style="4" customWidth="1"/>
    <col min="6148" max="6148" width="5.5703125" style="4" customWidth="1"/>
    <col min="6149" max="6149" width="6.7109375" style="4" customWidth="1"/>
    <col min="6150" max="6150" width="10.5703125" style="4" customWidth="1"/>
    <col min="6151" max="6151" width="12.7109375" style="4" customWidth="1"/>
    <col min="6152" max="6152" width="34.42578125" style="4" customWidth="1"/>
    <col min="6153" max="6400" width="9.140625" style="4"/>
    <col min="6401" max="6401" width="1.140625" style="4" customWidth="1"/>
    <col min="6402" max="6402" width="8.140625" style="4" customWidth="1"/>
    <col min="6403" max="6403" width="43.140625" style="4" customWidth="1"/>
    <col min="6404" max="6404" width="5.5703125" style="4" customWidth="1"/>
    <col min="6405" max="6405" width="6.7109375" style="4" customWidth="1"/>
    <col min="6406" max="6406" width="10.5703125" style="4" customWidth="1"/>
    <col min="6407" max="6407" width="12.7109375" style="4" customWidth="1"/>
    <col min="6408" max="6408" width="34.42578125" style="4" customWidth="1"/>
    <col min="6409" max="6656" width="9.140625" style="4"/>
    <col min="6657" max="6657" width="1.140625" style="4" customWidth="1"/>
    <col min="6658" max="6658" width="8.140625" style="4" customWidth="1"/>
    <col min="6659" max="6659" width="43.140625" style="4" customWidth="1"/>
    <col min="6660" max="6660" width="5.5703125" style="4" customWidth="1"/>
    <col min="6661" max="6661" width="6.7109375" style="4" customWidth="1"/>
    <col min="6662" max="6662" width="10.5703125" style="4" customWidth="1"/>
    <col min="6663" max="6663" width="12.7109375" style="4" customWidth="1"/>
    <col min="6664" max="6664" width="34.42578125" style="4" customWidth="1"/>
    <col min="6665" max="6912" width="9.140625" style="4"/>
    <col min="6913" max="6913" width="1.140625" style="4" customWidth="1"/>
    <col min="6914" max="6914" width="8.140625" style="4" customWidth="1"/>
    <col min="6915" max="6915" width="43.140625" style="4" customWidth="1"/>
    <col min="6916" max="6916" width="5.5703125" style="4" customWidth="1"/>
    <col min="6917" max="6917" width="6.7109375" style="4" customWidth="1"/>
    <col min="6918" max="6918" width="10.5703125" style="4" customWidth="1"/>
    <col min="6919" max="6919" width="12.7109375" style="4" customWidth="1"/>
    <col min="6920" max="6920" width="34.42578125" style="4" customWidth="1"/>
    <col min="6921" max="7168" width="9.140625" style="4"/>
    <col min="7169" max="7169" width="1.140625" style="4" customWidth="1"/>
    <col min="7170" max="7170" width="8.140625" style="4" customWidth="1"/>
    <col min="7171" max="7171" width="43.140625" style="4" customWidth="1"/>
    <col min="7172" max="7172" width="5.5703125" style="4" customWidth="1"/>
    <col min="7173" max="7173" width="6.7109375" style="4" customWidth="1"/>
    <col min="7174" max="7174" width="10.5703125" style="4" customWidth="1"/>
    <col min="7175" max="7175" width="12.7109375" style="4" customWidth="1"/>
    <col min="7176" max="7176" width="34.42578125" style="4" customWidth="1"/>
    <col min="7177" max="7424" width="9.140625" style="4"/>
    <col min="7425" max="7425" width="1.140625" style="4" customWidth="1"/>
    <col min="7426" max="7426" width="8.140625" style="4" customWidth="1"/>
    <col min="7427" max="7427" width="43.140625" style="4" customWidth="1"/>
    <col min="7428" max="7428" width="5.5703125" style="4" customWidth="1"/>
    <col min="7429" max="7429" width="6.7109375" style="4" customWidth="1"/>
    <col min="7430" max="7430" width="10.5703125" style="4" customWidth="1"/>
    <col min="7431" max="7431" width="12.7109375" style="4" customWidth="1"/>
    <col min="7432" max="7432" width="34.42578125" style="4" customWidth="1"/>
    <col min="7433" max="7680" width="9.140625" style="4"/>
    <col min="7681" max="7681" width="1.140625" style="4" customWidth="1"/>
    <col min="7682" max="7682" width="8.140625" style="4" customWidth="1"/>
    <col min="7683" max="7683" width="43.140625" style="4" customWidth="1"/>
    <col min="7684" max="7684" width="5.5703125" style="4" customWidth="1"/>
    <col min="7685" max="7685" width="6.7109375" style="4" customWidth="1"/>
    <col min="7686" max="7686" width="10.5703125" style="4" customWidth="1"/>
    <col min="7687" max="7687" width="12.7109375" style="4" customWidth="1"/>
    <col min="7688" max="7688" width="34.42578125" style="4" customWidth="1"/>
    <col min="7689" max="7936" width="9.140625" style="4"/>
    <col min="7937" max="7937" width="1.140625" style="4" customWidth="1"/>
    <col min="7938" max="7938" width="8.140625" style="4" customWidth="1"/>
    <col min="7939" max="7939" width="43.140625" style="4" customWidth="1"/>
    <col min="7940" max="7940" width="5.5703125" style="4" customWidth="1"/>
    <col min="7941" max="7941" width="6.7109375" style="4" customWidth="1"/>
    <col min="7942" max="7942" width="10.5703125" style="4" customWidth="1"/>
    <col min="7943" max="7943" width="12.7109375" style="4" customWidth="1"/>
    <col min="7944" max="7944" width="34.42578125" style="4" customWidth="1"/>
    <col min="7945" max="8192" width="9.140625" style="4"/>
    <col min="8193" max="8193" width="1.140625" style="4" customWidth="1"/>
    <col min="8194" max="8194" width="8.140625" style="4" customWidth="1"/>
    <col min="8195" max="8195" width="43.140625" style="4" customWidth="1"/>
    <col min="8196" max="8196" width="5.5703125" style="4" customWidth="1"/>
    <col min="8197" max="8197" width="6.7109375" style="4" customWidth="1"/>
    <col min="8198" max="8198" width="10.5703125" style="4" customWidth="1"/>
    <col min="8199" max="8199" width="12.7109375" style="4" customWidth="1"/>
    <col min="8200" max="8200" width="34.42578125" style="4" customWidth="1"/>
    <col min="8201" max="8448" width="9.140625" style="4"/>
    <col min="8449" max="8449" width="1.140625" style="4" customWidth="1"/>
    <col min="8450" max="8450" width="8.140625" style="4" customWidth="1"/>
    <col min="8451" max="8451" width="43.140625" style="4" customWidth="1"/>
    <col min="8452" max="8452" width="5.5703125" style="4" customWidth="1"/>
    <col min="8453" max="8453" width="6.7109375" style="4" customWidth="1"/>
    <col min="8454" max="8454" width="10.5703125" style="4" customWidth="1"/>
    <col min="8455" max="8455" width="12.7109375" style="4" customWidth="1"/>
    <col min="8456" max="8456" width="34.42578125" style="4" customWidth="1"/>
    <col min="8457" max="8704" width="9.140625" style="4"/>
    <col min="8705" max="8705" width="1.140625" style="4" customWidth="1"/>
    <col min="8706" max="8706" width="8.140625" style="4" customWidth="1"/>
    <col min="8707" max="8707" width="43.140625" style="4" customWidth="1"/>
    <col min="8708" max="8708" width="5.5703125" style="4" customWidth="1"/>
    <col min="8709" max="8709" width="6.7109375" style="4" customWidth="1"/>
    <col min="8710" max="8710" width="10.5703125" style="4" customWidth="1"/>
    <col min="8711" max="8711" width="12.7109375" style="4" customWidth="1"/>
    <col min="8712" max="8712" width="34.42578125" style="4" customWidth="1"/>
    <col min="8713" max="8960" width="9.140625" style="4"/>
    <col min="8961" max="8961" width="1.140625" style="4" customWidth="1"/>
    <col min="8962" max="8962" width="8.140625" style="4" customWidth="1"/>
    <col min="8963" max="8963" width="43.140625" style="4" customWidth="1"/>
    <col min="8964" max="8964" width="5.5703125" style="4" customWidth="1"/>
    <col min="8965" max="8965" width="6.7109375" style="4" customWidth="1"/>
    <col min="8966" max="8966" width="10.5703125" style="4" customWidth="1"/>
    <col min="8967" max="8967" width="12.7109375" style="4" customWidth="1"/>
    <col min="8968" max="8968" width="34.42578125" style="4" customWidth="1"/>
    <col min="8969" max="9216" width="9.140625" style="4"/>
    <col min="9217" max="9217" width="1.140625" style="4" customWidth="1"/>
    <col min="9218" max="9218" width="8.140625" style="4" customWidth="1"/>
    <col min="9219" max="9219" width="43.140625" style="4" customWidth="1"/>
    <col min="9220" max="9220" width="5.5703125" style="4" customWidth="1"/>
    <col min="9221" max="9221" width="6.7109375" style="4" customWidth="1"/>
    <col min="9222" max="9222" width="10.5703125" style="4" customWidth="1"/>
    <col min="9223" max="9223" width="12.7109375" style="4" customWidth="1"/>
    <col min="9224" max="9224" width="34.42578125" style="4" customWidth="1"/>
    <col min="9225" max="9472" width="9.140625" style="4"/>
    <col min="9473" max="9473" width="1.140625" style="4" customWidth="1"/>
    <col min="9474" max="9474" width="8.140625" style="4" customWidth="1"/>
    <col min="9475" max="9475" width="43.140625" style="4" customWidth="1"/>
    <col min="9476" max="9476" width="5.5703125" style="4" customWidth="1"/>
    <col min="9477" max="9477" width="6.7109375" style="4" customWidth="1"/>
    <col min="9478" max="9478" width="10.5703125" style="4" customWidth="1"/>
    <col min="9479" max="9479" width="12.7109375" style="4" customWidth="1"/>
    <col min="9480" max="9480" width="34.42578125" style="4" customWidth="1"/>
    <col min="9481" max="9728" width="9.140625" style="4"/>
    <col min="9729" max="9729" width="1.140625" style="4" customWidth="1"/>
    <col min="9730" max="9730" width="8.140625" style="4" customWidth="1"/>
    <col min="9731" max="9731" width="43.140625" style="4" customWidth="1"/>
    <col min="9732" max="9732" width="5.5703125" style="4" customWidth="1"/>
    <col min="9733" max="9733" width="6.7109375" style="4" customWidth="1"/>
    <col min="9734" max="9734" width="10.5703125" style="4" customWidth="1"/>
    <col min="9735" max="9735" width="12.7109375" style="4" customWidth="1"/>
    <col min="9736" max="9736" width="34.42578125" style="4" customWidth="1"/>
    <col min="9737" max="9984" width="9.140625" style="4"/>
    <col min="9985" max="9985" width="1.140625" style="4" customWidth="1"/>
    <col min="9986" max="9986" width="8.140625" style="4" customWidth="1"/>
    <col min="9987" max="9987" width="43.140625" style="4" customWidth="1"/>
    <col min="9988" max="9988" width="5.5703125" style="4" customWidth="1"/>
    <col min="9989" max="9989" width="6.7109375" style="4" customWidth="1"/>
    <col min="9990" max="9990" width="10.5703125" style="4" customWidth="1"/>
    <col min="9991" max="9991" width="12.7109375" style="4" customWidth="1"/>
    <col min="9992" max="9992" width="34.42578125" style="4" customWidth="1"/>
    <col min="9993" max="10240" width="9.140625" style="4"/>
    <col min="10241" max="10241" width="1.140625" style="4" customWidth="1"/>
    <col min="10242" max="10242" width="8.140625" style="4" customWidth="1"/>
    <col min="10243" max="10243" width="43.140625" style="4" customWidth="1"/>
    <col min="10244" max="10244" width="5.5703125" style="4" customWidth="1"/>
    <col min="10245" max="10245" width="6.7109375" style="4" customWidth="1"/>
    <col min="10246" max="10246" width="10.5703125" style="4" customWidth="1"/>
    <col min="10247" max="10247" width="12.7109375" style="4" customWidth="1"/>
    <col min="10248" max="10248" width="34.42578125" style="4" customWidth="1"/>
    <col min="10249" max="10496" width="9.140625" style="4"/>
    <col min="10497" max="10497" width="1.140625" style="4" customWidth="1"/>
    <col min="10498" max="10498" width="8.140625" style="4" customWidth="1"/>
    <col min="10499" max="10499" width="43.140625" style="4" customWidth="1"/>
    <col min="10500" max="10500" width="5.5703125" style="4" customWidth="1"/>
    <col min="10501" max="10501" width="6.7109375" style="4" customWidth="1"/>
    <col min="10502" max="10502" width="10.5703125" style="4" customWidth="1"/>
    <col min="10503" max="10503" width="12.7109375" style="4" customWidth="1"/>
    <col min="10504" max="10504" width="34.42578125" style="4" customWidth="1"/>
    <col min="10505" max="10752" width="9.140625" style="4"/>
    <col min="10753" max="10753" width="1.140625" style="4" customWidth="1"/>
    <col min="10754" max="10754" width="8.140625" style="4" customWidth="1"/>
    <col min="10755" max="10755" width="43.140625" style="4" customWidth="1"/>
    <col min="10756" max="10756" width="5.5703125" style="4" customWidth="1"/>
    <col min="10757" max="10757" width="6.7109375" style="4" customWidth="1"/>
    <col min="10758" max="10758" width="10.5703125" style="4" customWidth="1"/>
    <col min="10759" max="10759" width="12.7109375" style="4" customWidth="1"/>
    <col min="10760" max="10760" width="34.42578125" style="4" customWidth="1"/>
    <col min="10761" max="11008" width="9.140625" style="4"/>
    <col min="11009" max="11009" width="1.140625" style="4" customWidth="1"/>
    <col min="11010" max="11010" width="8.140625" style="4" customWidth="1"/>
    <col min="11011" max="11011" width="43.140625" style="4" customWidth="1"/>
    <col min="11012" max="11012" width="5.5703125" style="4" customWidth="1"/>
    <col min="11013" max="11013" width="6.7109375" style="4" customWidth="1"/>
    <col min="11014" max="11014" width="10.5703125" style="4" customWidth="1"/>
    <col min="11015" max="11015" width="12.7109375" style="4" customWidth="1"/>
    <col min="11016" max="11016" width="34.42578125" style="4" customWidth="1"/>
    <col min="11017" max="11264" width="9.140625" style="4"/>
    <col min="11265" max="11265" width="1.140625" style="4" customWidth="1"/>
    <col min="11266" max="11266" width="8.140625" style="4" customWidth="1"/>
    <col min="11267" max="11267" width="43.140625" style="4" customWidth="1"/>
    <col min="11268" max="11268" width="5.5703125" style="4" customWidth="1"/>
    <col min="11269" max="11269" width="6.7109375" style="4" customWidth="1"/>
    <col min="11270" max="11270" width="10.5703125" style="4" customWidth="1"/>
    <col min="11271" max="11271" width="12.7109375" style="4" customWidth="1"/>
    <col min="11272" max="11272" width="34.42578125" style="4" customWidth="1"/>
    <col min="11273" max="11520" width="9.140625" style="4"/>
    <col min="11521" max="11521" width="1.140625" style="4" customWidth="1"/>
    <col min="11522" max="11522" width="8.140625" style="4" customWidth="1"/>
    <col min="11523" max="11523" width="43.140625" style="4" customWidth="1"/>
    <col min="11524" max="11524" width="5.5703125" style="4" customWidth="1"/>
    <col min="11525" max="11525" width="6.7109375" style="4" customWidth="1"/>
    <col min="11526" max="11526" width="10.5703125" style="4" customWidth="1"/>
    <col min="11527" max="11527" width="12.7109375" style="4" customWidth="1"/>
    <col min="11528" max="11528" width="34.42578125" style="4" customWidth="1"/>
    <col min="11529" max="11776" width="9.140625" style="4"/>
    <col min="11777" max="11777" width="1.140625" style="4" customWidth="1"/>
    <col min="11778" max="11778" width="8.140625" style="4" customWidth="1"/>
    <col min="11779" max="11779" width="43.140625" style="4" customWidth="1"/>
    <col min="11780" max="11780" width="5.5703125" style="4" customWidth="1"/>
    <col min="11781" max="11781" width="6.7109375" style="4" customWidth="1"/>
    <col min="11782" max="11782" width="10.5703125" style="4" customWidth="1"/>
    <col min="11783" max="11783" width="12.7109375" style="4" customWidth="1"/>
    <col min="11784" max="11784" width="34.42578125" style="4" customWidth="1"/>
    <col min="11785" max="12032" width="9.140625" style="4"/>
    <col min="12033" max="12033" width="1.140625" style="4" customWidth="1"/>
    <col min="12034" max="12034" width="8.140625" style="4" customWidth="1"/>
    <col min="12035" max="12035" width="43.140625" style="4" customWidth="1"/>
    <col min="12036" max="12036" width="5.5703125" style="4" customWidth="1"/>
    <col min="12037" max="12037" width="6.7109375" style="4" customWidth="1"/>
    <col min="12038" max="12038" width="10.5703125" style="4" customWidth="1"/>
    <col min="12039" max="12039" width="12.7109375" style="4" customWidth="1"/>
    <col min="12040" max="12040" width="34.42578125" style="4" customWidth="1"/>
    <col min="12041" max="12288" width="9.140625" style="4"/>
    <col min="12289" max="12289" width="1.140625" style="4" customWidth="1"/>
    <col min="12290" max="12290" width="8.140625" style="4" customWidth="1"/>
    <col min="12291" max="12291" width="43.140625" style="4" customWidth="1"/>
    <col min="12292" max="12292" width="5.5703125" style="4" customWidth="1"/>
    <col min="12293" max="12293" width="6.7109375" style="4" customWidth="1"/>
    <col min="12294" max="12294" width="10.5703125" style="4" customWidth="1"/>
    <col min="12295" max="12295" width="12.7109375" style="4" customWidth="1"/>
    <col min="12296" max="12296" width="34.42578125" style="4" customWidth="1"/>
    <col min="12297" max="12544" width="9.140625" style="4"/>
    <col min="12545" max="12545" width="1.140625" style="4" customWidth="1"/>
    <col min="12546" max="12546" width="8.140625" style="4" customWidth="1"/>
    <col min="12547" max="12547" width="43.140625" style="4" customWidth="1"/>
    <col min="12548" max="12548" width="5.5703125" style="4" customWidth="1"/>
    <col min="12549" max="12549" width="6.7109375" style="4" customWidth="1"/>
    <col min="12550" max="12550" width="10.5703125" style="4" customWidth="1"/>
    <col min="12551" max="12551" width="12.7109375" style="4" customWidth="1"/>
    <col min="12552" max="12552" width="34.42578125" style="4" customWidth="1"/>
    <col min="12553" max="12800" width="9.140625" style="4"/>
    <col min="12801" max="12801" width="1.140625" style="4" customWidth="1"/>
    <col min="12802" max="12802" width="8.140625" style="4" customWidth="1"/>
    <col min="12803" max="12803" width="43.140625" style="4" customWidth="1"/>
    <col min="12804" max="12804" width="5.5703125" style="4" customWidth="1"/>
    <col min="12805" max="12805" width="6.7109375" style="4" customWidth="1"/>
    <col min="12806" max="12806" width="10.5703125" style="4" customWidth="1"/>
    <col min="12807" max="12807" width="12.7109375" style="4" customWidth="1"/>
    <col min="12808" max="12808" width="34.42578125" style="4" customWidth="1"/>
    <col min="12809" max="13056" width="9.140625" style="4"/>
    <col min="13057" max="13057" width="1.140625" style="4" customWidth="1"/>
    <col min="13058" max="13058" width="8.140625" style="4" customWidth="1"/>
    <col min="13059" max="13059" width="43.140625" style="4" customWidth="1"/>
    <col min="13060" max="13060" width="5.5703125" style="4" customWidth="1"/>
    <col min="13061" max="13061" width="6.7109375" style="4" customWidth="1"/>
    <col min="13062" max="13062" width="10.5703125" style="4" customWidth="1"/>
    <col min="13063" max="13063" width="12.7109375" style="4" customWidth="1"/>
    <col min="13064" max="13064" width="34.42578125" style="4" customWidth="1"/>
    <col min="13065" max="13312" width="9.140625" style="4"/>
    <col min="13313" max="13313" width="1.140625" style="4" customWidth="1"/>
    <col min="13314" max="13314" width="8.140625" style="4" customWidth="1"/>
    <col min="13315" max="13315" width="43.140625" style="4" customWidth="1"/>
    <col min="13316" max="13316" width="5.5703125" style="4" customWidth="1"/>
    <col min="13317" max="13317" width="6.7109375" style="4" customWidth="1"/>
    <col min="13318" max="13318" width="10.5703125" style="4" customWidth="1"/>
    <col min="13319" max="13319" width="12.7109375" style="4" customWidth="1"/>
    <col min="13320" max="13320" width="34.42578125" style="4" customWidth="1"/>
    <col min="13321" max="13568" width="9.140625" style="4"/>
    <col min="13569" max="13569" width="1.140625" style="4" customWidth="1"/>
    <col min="13570" max="13570" width="8.140625" style="4" customWidth="1"/>
    <col min="13571" max="13571" width="43.140625" style="4" customWidth="1"/>
    <col min="13572" max="13572" width="5.5703125" style="4" customWidth="1"/>
    <col min="13573" max="13573" width="6.7109375" style="4" customWidth="1"/>
    <col min="13574" max="13574" width="10.5703125" style="4" customWidth="1"/>
    <col min="13575" max="13575" width="12.7109375" style="4" customWidth="1"/>
    <col min="13576" max="13576" width="34.42578125" style="4" customWidth="1"/>
    <col min="13577" max="13824" width="9.140625" style="4"/>
    <col min="13825" max="13825" width="1.140625" style="4" customWidth="1"/>
    <col min="13826" max="13826" width="8.140625" style="4" customWidth="1"/>
    <col min="13827" max="13827" width="43.140625" style="4" customWidth="1"/>
    <col min="13828" max="13828" width="5.5703125" style="4" customWidth="1"/>
    <col min="13829" max="13829" width="6.7109375" style="4" customWidth="1"/>
    <col min="13830" max="13830" width="10.5703125" style="4" customWidth="1"/>
    <col min="13831" max="13831" width="12.7109375" style="4" customWidth="1"/>
    <col min="13832" max="13832" width="34.42578125" style="4" customWidth="1"/>
    <col min="13833" max="14080" width="9.140625" style="4"/>
    <col min="14081" max="14081" width="1.140625" style="4" customWidth="1"/>
    <col min="14082" max="14082" width="8.140625" style="4" customWidth="1"/>
    <col min="14083" max="14083" width="43.140625" style="4" customWidth="1"/>
    <col min="14084" max="14084" width="5.5703125" style="4" customWidth="1"/>
    <col min="14085" max="14085" width="6.7109375" style="4" customWidth="1"/>
    <col min="14086" max="14086" width="10.5703125" style="4" customWidth="1"/>
    <col min="14087" max="14087" width="12.7109375" style="4" customWidth="1"/>
    <col min="14088" max="14088" width="34.42578125" style="4" customWidth="1"/>
    <col min="14089" max="14336" width="9.140625" style="4"/>
    <col min="14337" max="14337" width="1.140625" style="4" customWidth="1"/>
    <col min="14338" max="14338" width="8.140625" style="4" customWidth="1"/>
    <col min="14339" max="14339" width="43.140625" style="4" customWidth="1"/>
    <col min="14340" max="14340" width="5.5703125" style="4" customWidth="1"/>
    <col min="14341" max="14341" width="6.7109375" style="4" customWidth="1"/>
    <col min="14342" max="14342" width="10.5703125" style="4" customWidth="1"/>
    <col min="14343" max="14343" width="12.7109375" style="4" customWidth="1"/>
    <col min="14344" max="14344" width="34.42578125" style="4" customWidth="1"/>
    <col min="14345" max="14592" width="9.140625" style="4"/>
    <col min="14593" max="14593" width="1.140625" style="4" customWidth="1"/>
    <col min="14594" max="14594" width="8.140625" style="4" customWidth="1"/>
    <col min="14595" max="14595" width="43.140625" style="4" customWidth="1"/>
    <col min="14596" max="14596" width="5.5703125" style="4" customWidth="1"/>
    <col min="14597" max="14597" width="6.7109375" style="4" customWidth="1"/>
    <col min="14598" max="14598" width="10.5703125" style="4" customWidth="1"/>
    <col min="14599" max="14599" width="12.7109375" style="4" customWidth="1"/>
    <col min="14600" max="14600" width="34.42578125" style="4" customWidth="1"/>
    <col min="14601" max="14848" width="9.140625" style="4"/>
    <col min="14849" max="14849" width="1.140625" style="4" customWidth="1"/>
    <col min="14850" max="14850" width="8.140625" style="4" customWidth="1"/>
    <col min="14851" max="14851" width="43.140625" style="4" customWidth="1"/>
    <col min="14852" max="14852" width="5.5703125" style="4" customWidth="1"/>
    <col min="14853" max="14853" width="6.7109375" style="4" customWidth="1"/>
    <col min="14854" max="14854" width="10.5703125" style="4" customWidth="1"/>
    <col min="14855" max="14855" width="12.7109375" style="4" customWidth="1"/>
    <col min="14856" max="14856" width="34.42578125" style="4" customWidth="1"/>
    <col min="14857" max="15104" width="9.140625" style="4"/>
    <col min="15105" max="15105" width="1.140625" style="4" customWidth="1"/>
    <col min="15106" max="15106" width="8.140625" style="4" customWidth="1"/>
    <col min="15107" max="15107" width="43.140625" style="4" customWidth="1"/>
    <col min="15108" max="15108" width="5.5703125" style="4" customWidth="1"/>
    <col min="15109" max="15109" width="6.7109375" style="4" customWidth="1"/>
    <col min="15110" max="15110" width="10.5703125" style="4" customWidth="1"/>
    <col min="15111" max="15111" width="12.7109375" style="4" customWidth="1"/>
    <col min="15112" max="15112" width="34.42578125" style="4" customWidth="1"/>
    <col min="15113" max="15360" width="9.140625" style="4"/>
    <col min="15361" max="15361" width="1.140625" style="4" customWidth="1"/>
    <col min="15362" max="15362" width="8.140625" style="4" customWidth="1"/>
    <col min="15363" max="15363" width="43.140625" style="4" customWidth="1"/>
    <col min="15364" max="15364" width="5.5703125" style="4" customWidth="1"/>
    <col min="15365" max="15365" width="6.7109375" style="4" customWidth="1"/>
    <col min="15366" max="15366" width="10.5703125" style="4" customWidth="1"/>
    <col min="15367" max="15367" width="12.7109375" style="4" customWidth="1"/>
    <col min="15368" max="15368" width="34.42578125" style="4" customWidth="1"/>
    <col min="15369" max="15616" width="9.140625" style="4"/>
    <col min="15617" max="15617" width="1.140625" style="4" customWidth="1"/>
    <col min="15618" max="15618" width="8.140625" style="4" customWidth="1"/>
    <col min="15619" max="15619" width="43.140625" style="4" customWidth="1"/>
    <col min="15620" max="15620" width="5.5703125" style="4" customWidth="1"/>
    <col min="15621" max="15621" width="6.7109375" style="4" customWidth="1"/>
    <col min="15622" max="15622" width="10.5703125" style="4" customWidth="1"/>
    <col min="15623" max="15623" width="12.7109375" style="4" customWidth="1"/>
    <col min="15624" max="15624" width="34.42578125" style="4" customWidth="1"/>
    <col min="15625" max="15872" width="9.140625" style="4"/>
    <col min="15873" max="15873" width="1.140625" style="4" customWidth="1"/>
    <col min="15874" max="15874" width="8.140625" style="4" customWidth="1"/>
    <col min="15875" max="15875" width="43.140625" style="4" customWidth="1"/>
    <col min="15876" max="15876" width="5.5703125" style="4" customWidth="1"/>
    <col min="15877" max="15877" width="6.7109375" style="4" customWidth="1"/>
    <col min="15878" max="15878" width="10.5703125" style="4" customWidth="1"/>
    <col min="15879" max="15879" width="12.7109375" style="4" customWidth="1"/>
    <col min="15880" max="15880" width="34.42578125" style="4" customWidth="1"/>
    <col min="15881" max="16128" width="9.140625" style="4"/>
    <col min="16129" max="16129" width="1.140625" style="4" customWidth="1"/>
    <col min="16130" max="16130" width="8.140625" style="4" customWidth="1"/>
    <col min="16131" max="16131" width="43.140625" style="4" customWidth="1"/>
    <col min="16132" max="16132" width="5.5703125" style="4" customWidth="1"/>
    <col min="16133" max="16133" width="6.7109375" style="4" customWidth="1"/>
    <col min="16134" max="16134" width="10.5703125" style="4" customWidth="1"/>
    <col min="16135" max="16135" width="12.7109375" style="4" customWidth="1"/>
    <col min="16136" max="16136" width="34.42578125" style="4" customWidth="1"/>
    <col min="16137" max="16384" width="9.140625" style="4"/>
  </cols>
  <sheetData>
    <row r="1" spans="1:7" ht="16.5" customHeight="1" x14ac:dyDescent="0.35">
      <c r="A1" s="52" t="s">
        <v>98</v>
      </c>
      <c r="B1" s="52"/>
      <c r="C1" s="52"/>
      <c r="D1" s="52"/>
      <c r="E1" s="52"/>
      <c r="F1" s="52"/>
      <c r="G1" s="52"/>
    </row>
    <row r="2" spans="1:7" ht="16.5" customHeight="1" x14ac:dyDescent="0.35">
      <c r="A2" s="48"/>
      <c r="B2" s="48"/>
      <c r="C2" s="48"/>
      <c r="D2" s="48"/>
      <c r="E2" s="48"/>
      <c r="F2" s="48"/>
      <c r="G2" s="48"/>
    </row>
    <row r="3" spans="1:7" ht="16.5" customHeight="1" x14ac:dyDescent="0.35">
      <c r="A3" s="48"/>
      <c r="B3" s="54" t="s">
        <v>108</v>
      </c>
      <c r="C3" s="54"/>
      <c r="D3" s="54"/>
      <c r="E3" s="54"/>
      <c r="F3" s="54"/>
      <c r="G3" s="54"/>
    </row>
    <row r="4" spans="1:7" ht="16.5" customHeight="1" x14ac:dyDescent="0.35">
      <c r="B4" s="2"/>
      <c r="C4" s="3"/>
      <c r="D4" s="3"/>
      <c r="E4" s="3"/>
      <c r="F4" s="6"/>
      <c r="G4" s="6"/>
    </row>
    <row r="5" spans="1:7" customFormat="1" ht="20.100000000000001" customHeight="1" x14ac:dyDescent="0.25">
      <c r="B5" s="8" t="s">
        <v>0</v>
      </c>
      <c r="C5" s="9" t="s">
        <v>1</v>
      </c>
      <c r="D5" s="10" t="s">
        <v>2</v>
      </c>
      <c r="E5" s="11" t="s">
        <v>3</v>
      </c>
      <c r="F5" s="12" t="s">
        <v>4</v>
      </c>
      <c r="G5" s="12" t="s">
        <v>5</v>
      </c>
    </row>
    <row r="6" spans="1:7" x14ac:dyDescent="0.35">
      <c r="B6" s="14" t="s">
        <v>6</v>
      </c>
      <c r="C6" s="15" t="s">
        <v>7</v>
      </c>
      <c r="D6" s="16"/>
      <c r="E6" s="17"/>
      <c r="F6" s="18"/>
      <c r="G6" s="18"/>
    </row>
    <row r="7" spans="1:7" s="13" customFormat="1" ht="120" x14ac:dyDescent="0.35">
      <c r="A7" s="7"/>
      <c r="B7" s="19" t="s">
        <v>8</v>
      </c>
      <c r="C7" s="20" t="s">
        <v>9</v>
      </c>
      <c r="D7" s="21" t="s">
        <v>10</v>
      </c>
      <c r="E7" s="22">
        <v>1</v>
      </c>
      <c r="F7" s="23"/>
      <c r="G7" s="23">
        <f>E7*F7</f>
        <v>0</v>
      </c>
    </row>
    <row r="8" spans="1:7" s="13" customFormat="1" ht="45" x14ac:dyDescent="0.35">
      <c r="A8" s="7"/>
      <c r="B8" s="19" t="s">
        <v>11</v>
      </c>
      <c r="C8" s="20" t="s">
        <v>12</v>
      </c>
      <c r="D8" s="21" t="s">
        <v>10</v>
      </c>
      <c r="E8" s="22">
        <v>1</v>
      </c>
      <c r="F8" s="23"/>
      <c r="G8" s="23">
        <f>E8*F8</f>
        <v>0</v>
      </c>
    </row>
    <row r="9" spans="1:7" ht="15.75" x14ac:dyDescent="0.35">
      <c r="B9" s="19" t="s">
        <v>13</v>
      </c>
      <c r="C9" s="24" t="s">
        <v>14</v>
      </c>
      <c r="D9" s="25"/>
      <c r="E9" s="25"/>
      <c r="F9" s="49"/>
      <c r="G9" s="25"/>
    </row>
    <row r="10" spans="1:7" ht="30" x14ac:dyDescent="0.35">
      <c r="B10" s="19"/>
      <c r="C10" s="24" t="s">
        <v>15</v>
      </c>
      <c r="D10" s="21" t="s">
        <v>10</v>
      </c>
      <c r="E10" s="22">
        <v>3</v>
      </c>
      <c r="F10" s="23"/>
      <c r="G10" s="23">
        <f>E10*F10</f>
        <v>0</v>
      </c>
    </row>
    <row r="11" spans="1:7" x14ac:dyDescent="0.35">
      <c r="B11" s="19"/>
      <c r="C11" s="24" t="s">
        <v>16</v>
      </c>
      <c r="D11" s="21" t="s">
        <v>10</v>
      </c>
      <c r="E11" s="22">
        <v>2</v>
      </c>
      <c r="F11" s="23"/>
      <c r="G11" s="23">
        <f>E11*F11</f>
        <v>0</v>
      </c>
    </row>
    <row r="12" spans="1:7" ht="30" x14ac:dyDescent="0.35">
      <c r="B12" s="19"/>
      <c r="C12" s="24" t="s">
        <v>17</v>
      </c>
      <c r="D12" s="21" t="s">
        <v>10</v>
      </c>
      <c r="E12" s="22">
        <v>1</v>
      </c>
      <c r="F12" s="23"/>
      <c r="G12" s="23">
        <f>E12*F12</f>
        <v>0</v>
      </c>
    </row>
    <row r="13" spans="1:7" ht="30" x14ac:dyDescent="0.35">
      <c r="B13" s="19"/>
      <c r="C13" s="24" t="s">
        <v>18</v>
      </c>
      <c r="D13" s="21" t="s">
        <v>10</v>
      </c>
      <c r="E13" s="22">
        <v>1</v>
      </c>
      <c r="F13" s="23"/>
      <c r="G13" s="23">
        <f>E13*F13</f>
        <v>0</v>
      </c>
    </row>
    <row r="14" spans="1:7" ht="60" x14ac:dyDescent="0.35">
      <c r="B14" s="19" t="s">
        <v>19</v>
      </c>
      <c r="C14" s="24" t="s">
        <v>20</v>
      </c>
      <c r="F14" s="23"/>
      <c r="G14" s="23"/>
    </row>
    <row r="15" spans="1:7" ht="45" x14ac:dyDescent="0.35">
      <c r="B15" s="19"/>
      <c r="C15" s="20" t="s">
        <v>21</v>
      </c>
      <c r="D15" s="26" t="s">
        <v>22</v>
      </c>
      <c r="E15" s="27">
        <v>1</v>
      </c>
      <c r="F15" s="23"/>
      <c r="G15" s="23">
        <f t="shared" ref="G15:G29" si="0">E15*F15</f>
        <v>0</v>
      </c>
    </row>
    <row r="16" spans="1:7" ht="30" x14ac:dyDescent="0.35">
      <c r="B16" s="19"/>
      <c r="C16" s="20" t="s">
        <v>23</v>
      </c>
      <c r="D16" s="26" t="s">
        <v>22</v>
      </c>
      <c r="E16" s="27">
        <v>1</v>
      </c>
      <c r="F16" s="23"/>
      <c r="G16" s="23">
        <f t="shared" si="0"/>
        <v>0</v>
      </c>
    </row>
    <row r="17" spans="2:8" x14ac:dyDescent="0.35">
      <c r="B17" s="19"/>
      <c r="C17" s="24" t="s">
        <v>24</v>
      </c>
      <c r="D17" s="26" t="s">
        <v>22</v>
      </c>
      <c r="E17" s="27">
        <v>1</v>
      </c>
      <c r="F17" s="23"/>
      <c r="G17" s="23">
        <f t="shared" si="0"/>
        <v>0</v>
      </c>
    </row>
    <row r="18" spans="2:8" x14ac:dyDescent="0.35">
      <c r="B18" s="19"/>
      <c r="C18" s="24" t="s">
        <v>25</v>
      </c>
      <c r="D18" s="26" t="s">
        <v>22</v>
      </c>
      <c r="E18" s="22">
        <v>2</v>
      </c>
      <c r="F18" s="23"/>
      <c r="G18" s="23">
        <f t="shared" si="0"/>
        <v>0</v>
      </c>
    </row>
    <row r="19" spans="2:8" x14ac:dyDescent="0.35">
      <c r="B19" s="19"/>
      <c r="C19" s="24" t="s">
        <v>26</v>
      </c>
      <c r="D19" s="26" t="s">
        <v>22</v>
      </c>
      <c r="E19" s="22">
        <v>1</v>
      </c>
      <c r="F19" s="23"/>
      <c r="G19" s="23">
        <f t="shared" si="0"/>
        <v>0</v>
      </c>
    </row>
    <row r="20" spans="2:8" ht="30" x14ac:dyDescent="0.35">
      <c r="B20" s="19"/>
      <c r="C20" s="20" t="s">
        <v>27</v>
      </c>
      <c r="D20" s="26" t="s">
        <v>22</v>
      </c>
      <c r="E20" s="27">
        <v>1</v>
      </c>
      <c r="F20" s="23"/>
      <c r="G20" s="23">
        <f t="shared" si="0"/>
        <v>0</v>
      </c>
      <c r="H20" s="5"/>
    </row>
    <row r="21" spans="2:8" ht="30" x14ac:dyDescent="0.35">
      <c r="B21" s="19"/>
      <c r="C21" s="20" t="s">
        <v>28</v>
      </c>
      <c r="D21" s="26" t="s">
        <v>10</v>
      </c>
      <c r="E21" s="27">
        <v>1</v>
      </c>
      <c r="F21" s="23"/>
      <c r="G21" s="23">
        <f t="shared" si="0"/>
        <v>0</v>
      </c>
      <c r="H21" s="5"/>
    </row>
    <row r="22" spans="2:8" ht="30" x14ac:dyDescent="0.35">
      <c r="B22" s="19"/>
      <c r="C22" s="24" t="s">
        <v>29</v>
      </c>
      <c r="D22" s="21" t="s">
        <v>22</v>
      </c>
      <c r="E22" s="22">
        <v>1</v>
      </c>
      <c r="F22" s="23"/>
      <c r="G22" s="23">
        <f t="shared" si="0"/>
        <v>0</v>
      </c>
    </row>
    <row r="23" spans="2:8" x14ac:dyDescent="0.35">
      <c r="B23" s="19"/>
      <c r="C23" s="24" t="s">
        <v>30</v>
      </c>
      <c r="D23" s="21" t="s">
        <v>22</v>
      </c>
      <c r="E23" s="22">
        <v>1</v>
      </c>
      <c r="F23" s="23"/>
      <c r="G23" s="23">
        <f t="shared" si="0"/>
        <v>0</v>
      </c>
    </row>
    <row r="24" spans="2:8" ht="30" x14ac:dyDescent="0.35">
      <c r="B24" s="19"/>
      <c r="C24" s="20" t="s">
        <v>31</v>
      </c>
      <c r="D24" s="21" t="s">
        <v>22</v>
      </c>
      <c r="E24" s="22">
        <v>1</v>
      </c>
      <c r="F24" s="23"/>
      <c r="G24" s="23">
        <f t="shared" si="0"/>
        <v>0</v>
      </c>
      <c r="H24" s="5"/>
    </row>
    <row r="25" spans="2:8" ht="15.75" x14ac:dyDescent="0.35">
      <c r="B25" s="19"/>
      <c r="C25" s="24" t="s">
        <v>32</v>
      </c>
      <c r="D25" s="26" t="s">
        <v>22</v>
      </c>
      <c r="E25" s="27">
        <v>1</v>
      </c>
      <c r="F25" s="23"/>
      <c r="G25" s="23">
        <f t="shared" si="0"/>
        <v>0</v>
      </c>
      <c r="H25" s="5"/>
    </row>
    <row r="26" spans="2:8" x14ac:dyDescent="0.35">
      <c r="B26" s="19"/>
      <c r="C26" s="24" t="s">
        <v>33</v>
      </c>
      <c r="D26" s="21" t="s">
        <v>22</v>
      </c>
      <c r="E26" s="22">
        <v>1</v>
      </c>
      <c r="F26" s="23"/>
      <c r="G26" s="23">
        <f t="shared" si="0"/>
        <v>0</v>
      </c>
    </row>
    <row r="27" spans="2:8" x14ac:dyDescent="0.35">
      <c r="B27" s="19"/>
      <c r="C27" s="24" t="s">
        <v>34</v>
      </c>
      <c r="D27" s="21" t="s">
        <v>22</v>
      </c>
      <c r="E27" s="22">
        <v>1</v>
      </c>
      <c r="F27" s="23"/>
      <c r="G27" s="23">
        <f t="shared" si="0"/>
        <v>0</v>
      </c>
    </row>
    <row r="28" spans="2:8" ht="45" x14ac:dyDescent="0.35">
      <c r="B28" s="19"/>
      <c r="C28" s="24" t="s">
        <v>35</v>
      </c>
      <c r="D28" s="26" t="s">
        <v>10</v>
      </c>
      <c r="E28" s="27">
        <v>1</v>
      </c>
      <c r="F28" s="23"/>
      <c r="G28" s="23">
        <f t="shared" si="0"/>
        <v>0</v>
      </c>
      <c r="H28" s="5"/>
    </row>
    <row r="29" spans="2:8" ht="15.75" x14ac:dyDescent="0.35">
      <c r="B29" s="19"/>
      <c r="C29" s="24" t="s">
        <v>36</v>
      </c>
      <c r="D29" s="26" t="s">
        <v>10</v>
      </c>
      <c r="E29" s="27">
        <v>1</v>
      </c>
      <c r="F29" s="23"/>
      <c r="G29" s="23">
        <f t="shared" si="0"/>
        <v>0</v>
      </c>
      <c r="H29" s="5"/>
    </row>
    <row r="30" spans="2:8" x14ac:dyDescent="0.35">
      <c r="B30" s="28"/>
      <c r="C30" s="29" t="s">
        <v>104</v>
      </c>
      <c r="D30" s="30"/>
      <c r="E30" s="31"/>
      <c r="F30" s="33"/>
      <c r="G30" s="33">
        <f>SUM(G7:G29)</f>
        <v>0</v>
      </c>
    </row>
    <row r="31" spans="2:8" x14ac:dyDescent="0.35">
      <c r="B31" s="34"/>
      <c r="C31" s="35"/>
      <c r="D31" s="36"/>
      <c r="E31" s="37"/>
      <c r="F31" s="38"/>
      <c r="G31" s="38"/>
    </row>
    <row r="32" spans="2:8" x14ac:dyDescent="0.35">
      <c r="B32" s="19"/>
      <c r="D32" s="26"/>
      <c r="E32" s="27"/>
      <c r="F32" s="23"/>
      <c r="G32" s="23"/>
    </row>
    <row r="33" spans="2:7" x14ac:dyDescent="0.35">
      <c r="B33" s="14" t="s">
        <v>37</v>
      </c>
      <c r="C33" s="15" t="s">
        <v>38</v>
      </c>
      <c r="D33" s="16"/>
      <c r="E33" s="17"/>
      <c r="F33" s="18"/>
      <c r="G33" s="18"/>
    </row>
    <row r="34" spans="2:7" ht="120" x14ac:dyDescent="0.35">
      <c r="B34" s="19" t="s">
        <v>39</v>
      </c>
      <c r="C34" s="20" t="s">
        <v>40</v>
      </c>
      <c r="D34" s="21" t="s">
        <v>10</v>
      </c>
      <c r="E34" s="22">
        <v>1</v>
      </c>
      <c r="F34" s="23"/>
      <c r="G34" s="23">
        <f>E34*F34</f>
        <v>0</v>
      </c>
    </row>
    <row r="35" spans="2:7" ht="45" x14ac:dyDescent="0.35">
      <c r="B35" s="19" t="s">
        <v>41</v>
      </c>
      <c r="C35" s="20" t="s">
        <v>12</v>
      </c>
      <c r="D35" s="21" t="s">
        <v>10</v>
      </c>
      <c r="E35" s="22">
        <v>1</v>
      </c>
      <c r="F35" s="23"/>
      <c r="G35" s="23">
        <f>E35*F35</f>
        <v>0</v>
      </c>
    </row>
    <row r="36" spans="2:7" ht="15.75" x14ac:dyDescent="0.35">
      <c r="B36" s="19" t="s">
        <v>42</v>
      </c>
      <c r="C36" s="24" t="s">
        <v>14</v>
      </c>
      <c r="D36" s="25"/>
      <c r="E36" s="25"/>
      <c r="F36" s="23"/>
      <c r="G36" s="25"/>
    </row>
    <row r="37" spans="2:7" ht="30" x14ac:dyDescent="0.35">
      <c r="B37" s="19"/>
      <c r="C37" s="24" t="s">
        <v>15</v>
      </c>
      <c r="D37" s="21" t="s">
        <v>10</v>
      </c>
      <c r="E37" s="22">
        <v>1</v>
      </c>
      <c r="F37" s="23"/>
      <c r="G37" s="23">
        <f>E37*F37</f>
        <v>0</v>
      </c>
    </row>
    <row r="38" spans="2:7" x14ac:dyDescent="0.35">
      <c r="B38" s="19"/>
      <c r="C38" s="24" t="s">
        <v>16</v>
      </c>
      <c r="D38" s="21" t="s">
        <v>10</v>
      </c>
      <c r="E38" s="22">
        <v>4</v>
      </c>
      <c r="F38" s="23"/>
      <c r="G38" s="23">
        <f>E38*F38</f>
        <v>0</v>
      </c>
    </row>
    <row r="39" spans="2:7" ht="30" x14ac:dyDescent="0.35">
      <c r="B39" s="19"/>
      <c r="C39" s="24" t="s">
        <v>17</v>
      </c>
      <c r="D39" s="21" t="s">
        <v>10</v>
      </c>
      <c r="E39" s="22">
        <v>1</v>
      </c>
      <c r="F39" s="23"/>
      <c r="G39" s="23">
        <f>E39*F39</f>
        <v>0</v>
      </c>
    </row>
    <row r="40" spans="2:7" ht="30" x14ac:dyDescent="0.35">
      <c r="B40" s="19"/>
      <c r="C40" s="24" t="s">
        <v>18</v>
      </c>
      <c r="D40" s="21" t="s">
        <v>10</v>
      </c>
      <c r="E40" s="22">
        <v>1</v>
      </c>
      <c r="F40" s="23"/>
      <c r="G40" s="23">
        <f>E40*F40</f>
        <v>0</v>
      </c>
    </row>
    <row r="41" spans="2:7" ht="60" x14ac:dyDescent="0.35">
      <c r="B41" s="19" t="s">
        <v>43</v>
      </c>
      <c r="C41" s="24" t="s">
        <v>20</v>
      </c>
      <c r="F41" s="23"/>
      <c r="G41" s="23"/>
    </row>
    <row r="42" spans="2:7" x14ac:dyDescent="0.35">
      <c r="B42" s="19"/>
      <c r="C42" s="20" t="s">
        <v>44</v>
      </c>
      <c r="D42" s="26" t="s">
        <v>22</v>
      </c>
      <c r="E42" s="27">
        <v>1</v>
      </c>
      <c r="F42" s="23"/>
      <c r="G42" s="23">
        <f t="shared" ref="G42:G56" si="1">E42*F42</f>
        <v>0</v>
      </c>
    </row>
    <row r="43" spans="2:7" ht="45" x14ac:dyDescent="0.35">
      <c r="B43" s="19"/>
      <c r="C43" s="20" t="s">
        <v>45</v>
      </c>
      <c r="D43" s="26" t="s">
        <v>22</v>
      </c>
      <c r="E43" s="27">
        <v>1</v>
      </c>
      <c r="F43" s="23"/>
      <c r="G43" s="23">
        <f t="shared" si="1"/>
        <v>0</v>
      </c>
    </row>
    <row r="44" spans="2:7" ht="30" x14ac:dyDescent="0.35">
      <c r="B44" s="19"/>
      <c r="C44" s="20" t="s">
        <v>46</v>
      </c>
      <c r="D44" s="26" t="s">
        <v>22</v>
      </c>
      <c r="E44" s="27">
        <v>1</v>
      </c>
      <c r="F44" s="23"/>
      <c r="G44" s="23">
        <f t="shared" si="1"/>
        <v>0</v>
      </c>
    </row>
    <row r="45" spans="2:7" x14ac:dyDescent="0.35">
      <c r="B45" s="19"/>
      <c r="C45" s="24" t="s">
        <v>47</v>
      </c>
      <c r="D45" s="26" t="s">
        <v>22</v>
      </c>
      <c r="E45" s="27">
        <v>1</v>
      </c>
      <c r="F45" s="23"/>
      <c r="G45" s="23">
        <f t="shared" si="1"/>
        <v>0</v>
      </c>
    </row>
    <row r="46" spans="2:7" x14ac:dyDescent="0.35">
      <c r="B46" s="19"/>
      <c r="C46" s="24" t="s">
        <v>25</v>
      </c>
      <c r="D46" s="26" t="s">
        <v>22</v>
      </c>
      <c r="E46" s="22">
        <v>2</v>
      </c>
      <c r="F46" s="23"/>
      <c r="G46" s="23">
        <f t="shared" si="1"/>
        <v>0</v>
      </c>
    </row>
    <row r="47" spans="2:7" x14ac:dyDescent="0.35">
      <c r="B47" s="19"/>
      <c r="C47" s="24" t="s">
        <v>48</v>
      </c>
      <c r="D47" s="26" t="s">
        <v>22</v>
      </c>
      <c r="E47" s="22">
        <v>1</v>
      </c>
      <c r="F47" s="23"/>
      <c r="G47" s="23">
        <f t="shared" si="1"/>
        <v>0</v>
      </c>
    </row>
    <row r="48" spans="2:7" ht="30" x14ac:dyDescent="0.35">
      <c r="B48" s="19"/>
      <c r="C48" s="20" t="s">
        <v>49</v>
      </c>
      <c r="D48" s="26" t="s">
        <v>22</v>
      </c>
      <c r="E48" s="27">
        <v>1</v>
      </c>
      <c r="F48" s="23"/>
      <c r="G48" s="23">
        <f t="shared" si="1"/>
        <v>0</v>
      </c>
    </row>
    <row r="49" spans="2:8" ht="30" x14ac:dyDescent="0.35">
      <c r="B49" s="19"/>
      <c r="C49" s="20" t="s">
        <v>50</v>
      </c>
      <c r="D49" s="26" t="s">
        <v>10</v>
      </c>
      <c r="E49" s="27">
        <v>1</v>
      </c>
      <c r="F49" s="23"/>
      <c r="G49" s="23">
        <f t="shared" si="1"/>
        <v>0</v>
      </c>
      <c r="H49" s="5"/>
    </row>
    <row r="50" spans="2:8" ht="30" x14ac:dyDescent="0.35">
      <c r="B50" s="19"/>
      <c r="C50" s="24" t="s">
        <v>51</v>
      </c>
      <c r="D50" s="21" t="s">
        <v>22</v>
      </c>
      <c r="E50" s="22">
        <v>1</v>
      </c>
      <c r="F50" s="23"/>
      <c r="G50" s="23">
        <f t="shared" si="1"/>
        <v>0</v>
      </c>
    </row>
    <row r="51" spans="2:8" ht="30" x14ac:dyDescent="0.35">
      <c r="B51" s="19"/>
      <c r="C51" s="20" t="s">
        <v>31</v>
      </c>
      <c r="D51" s="21" t="s">
        <v>22</v>
      </c>
      <c r="E51" s="22">
        <v>1</v>
      </c>
      <c r="F51" s="23"/>
      <c r="G51" s="23">
        <f t="shared" si="1"/>
        <v>0</v>
      </c>
      <c r="H51" s="5"/>
    </row>
    <row r="52" spans="2:8" x14ac:dyDescent="0.35">
      <c r="B52" s="19"/>
      <c r="C52" s="24" t="s">
        <v>32</v>
      </c>
      <c r="D52" s="26" t="s">
        <v>22</v>
      </c>
      <c r="E52" s="27">
        <v>1</v>
      </c>
      <c r="F52" s="23"/>
      <c r="G52" s="23">
        <f t="shared" si="1"/>
        <v>0</v>
      </c>
    </row>
    <row r="53" spans="2:8" x14ac:dyDescent="0.35">
      <c r="B53" s="19"/>
      <c r="C53" s="24" t="s">
        <v>33</v>
      </c>
      <c r="D53" s="21" t="s">
        <v>22</v>
      </c>
      <c r="E53" s="22">
        <v>1</v>
      </c>
      <c r="F53" s="23"/>
      <c r="G53" s="23">
        <f t="shared" si="1"/>
        <v>0</v>
      </c>
    </row>
    <row r="54" spans="2:8" x14ac:dyDescent="0.35">
      <c r="B54" s="19"/>
      <c r="C54" s="24" t="s">
        <v>34</v>
      </c>
      <c r="D54" s="21" t="s">
        <v>22</v>
      </c>
      <c r="E54" s="22">
        <v>1</v>
      </c>
      <c r="F54" s="23"/>
      <c r="G54" s="23">
        <f t="shared" si="1"/>
        <v>0</v>
      </c>
    </row>
    <row r="55" spans="2:8" ht="45" x14ac:dyDescent="0.35">
      <c r="B55" s="19"/>
      <c r="C55" s="24" t="s">
        <v>35</v>
      </c>
      <c r="D55" s="26" t="s">
        <v>10</v>
      </c>
      <c r="E55" s="27">
        <v>1</v>
      </c>
      <c r="F55" s="23"/>
      <c r="G55" s="23">
        <f t="shared" si="1"/>
        <v>0</v>
      </c>
    </row>
    <row r="56" spans="2:8" x14ac:dyDescent="0.35">
      <c r="B56" s="19"/>
      <c r="C56" s="24" t="s">
        <v>36</v>
      </c>
      <c r="D56" s="26" t="s">
        <v>10</v>
      </c>
      <c r="E56" s="27">
        <v>1</v>
      </c>
      <c r="F56" s="23"/>
      <c r="G56" s="23">
        <f t="shared" si="1"/>
        <v>0</v>
      </c>
    </row>
    <row r="57" spans="2:8" x14ac:dyDescent="0.35">
      <c r="B57" s="28"/>
      <c r="C57" s="29" t="s">
        <v>103</v>
      </c>
      <c r="D57" s="30"/>
      <c r="E57" s="31"/>
      <c r="F57" s="33"/>
      <c r="G57" s="33">
        <f>SUM(G34:G56)</f>
        <v>0</v>
      </c>
    </row>
    <row r="58" spans="2:8" x14ac:dyDescent="0.35">
      <c r="B58" s="34"/>
      <c r="C58" s="35"/>
      <c r="D58" s="36"/>
      <c r="E58" s="37"/>
      <c r="F58" s="38"/>
      <c r="G58" s="38"/>
    </row>
    <row r="59" spans="2:8" x14ac:dyDescent="0.35">
      <c r="B59" s="34"/>
      <c r="C59" s="35"/>
      <c r="D59" s="36"/>
      <c r="E59" s="37"/>
      <c r="F59" s="38"/>
      <c r="G59" s="38"/>
    </row>
    <row r="60" spans="2:8" x14ac:dyDescent="0.35">
      <c r="B60" s="19"/>
      <c r="D60" s="26"/>
      <c r="E60" s="27"/>
      <c r="F60" s="23"/>
      <c r="G60" s="23"/>
    </row>
    <row r="61" spans="2:8" x14ac:dyDescent="0.35">
      <c r="B61" s="14" t="s">
        <v>52</v>
      </c>
      <c r="C61" s="15" t="s">
        <v>53</v>
      </c>
      <c r="D61" s="16"/>
      <c r="E61" s="17"/>
      <c r="F61" s="18"/>
      <c r="G61" s="18"/>
    </row>
    <row r="62" spans="2:8" ht="105" x14ac:dyDescent="0.35">
      <c r="B62" s="19" t="s">
        <v>54</v>
      </c>
      <c r="C62" s="20" t="s">
        <v>55</v>
      </c>
      <c r="D62" s="21" t="s">
        <v>10</v>
      </c>
      <c r="E62" s="22">
        <v>1</v>
      </c>
      <c r="F62" s="23"/>
      <c r="G62" s="23">
        <f>E62*F62</f>
        <v>0</v>
      </c>
    </row>
    <row r="63" spans="2:8" ht="45" x14ac:dyDescent="0.35">
      <c r="B63" s="19" t="s">
        <v>56</v>
      </c>
      <c r="C63" s="20" t="s">
        <v>12</v>
      </c>
      <c r="D63" s="21" t="s">
        <v>10</v>
      </c>
      <c r="E63" s="22">
        <v>1</v>
      </c>
      <c r="F63" s="23"/>
      <c r="G63" s="23">
        <f>E63*F63</f>
        <v>0</v>
      </c>
    </row>
    <row r="64" spans="2:8" ht="15.75" x14ac:dyDescent="0.35">
      <c r="B64" s="19" t="s">
        <v>57</v>
      </c>
      <c r="C64" s="24" t="s">
        <v>14</v>
      </c>
      <c r="D64" s="25"/>
      <c r="E64" s="25"/>
      <c r="F64" s="23"/>
      <c r="G64" s="25"/>
    </row>
    <row r="65" spans="2:7" ht="30" x14ac:dyDescent="0.35">
      <c r="B65" s="19"/>
      <c r="C65" s="24" t="s">
        <v>15</v>
      </c>
      <c r="D65" s="21" t="s">
        <v>10</v>
      </c>
      <c r="E65" s="22">
        <v>1</v>
      </c>
      <c r="F65" s="23"/>
      <c r="G65" s="23">
        <f>E65*F65</f>
        <v>0</v>
      </c>
    </row>
    <row r="66" spans="2:7" x14ac:dyDescent="0.35">
      <c r="B66" s="19"/>
      <c r="C66" s="24" t="s">
        <v>16</v>
      </c>
      <c r="D66" s="21" t="s">
        <v>10</v>
      </c>
      <c r="E66" s="22">
        <v>5</v>
      </c>
      <c r="F66" s="23"/>
      <c r="G66" s="23">
        <f>E66*F66</f>
        <v>0</v>
      </c>
    </row>
    <row r="67" spans="2:7" ht="30" x14ac:dyDescent="0.35">
      <c r="B67" s="19"/>
      <c r="C67" s="24" t="s">
        <v>17</v>
      </c>
      <c r="D67" s="21" t="s">
        <v>10</v>
      </c>
      <c r="E67" s="22">
        <v>1</v>
      </c>
      <c r="F67" s="23"/>
      <c r="G67" s="23">
        <f>E67*F67</f>
        <v>0</v>
      </c>
    </row>
    <row r="68" spans="2:7" ht="30" x14ac:dyDescent="0.35">
      <c r="B68" s="19"/>
      <c r="C68" s="24" t="s">
        <v>18</v>
      </c>
      <c r="D68" s="21" t="s">
        <v>10</v>
      </c>
      <c r="E68" s="22">
        <v>1</v>
      </c>
      <c r="F68" s="23"/>
      <c r="G68" s="23">
        <f>E68*F68</f>
        <v>0</v>
      </c>
    </row>
    <row r="69" spans="2:7" ht="60" x14ac:dyDescent="0.35">
      <c r="B69" s="19" t="s">
        <v>58</v>
      </c>
      <c r="C69" s="24" t="s">
        <v>20</v>
      </c>
      <c r="F69" s="23"/>
      <c r="G69" s="23"/>
    </row>
    <row r="70" spans="2:7" ht="45" x14ac:dyDescent="0.35">
      <c r="B70" s="19"/>
      <c r="C70" s="20" t="s">
        <v>59</v>
      </c>
      <c r="D70" s="26" t="s">
        <v>22</v>
      </c>
      <c r="E70" s="27">
        <v>1</v>
      </c>
      <c r="F70" s="23"/>
      <c r="G70" s="23">
        <f t="shared" ref="G70:G84" si="2">E70*F70</f>
        <v>0</v>
      </c>
    </row>
    <row r="71" spans="2:7" ht="30" x14ac:dyDescent="0.35">
      <c r="B71" s="19"/>
      <c r="C71" s="20" t="s">
        <v>60</v>
      </c>
      <c r="D71" s="26" t="s">
        <v>22</v>
      </c>
      <c r="E71" s="27">
        <v>1</v>
      </c>
      <c r="F71" s="23"/>
      <c r="G71" s="23">
        <f t="shared" si="2"/>
        <v>0</v>
      </c>
    </row>
    <row r="72" spans="2:7" x14ac:dyDescent="0.35">
      <c r="B72" s="19"/>
      <c r="C72" s="24" t="s">
        <v>61</v>
      </c>
      <c r="D72" s="26" t="s">
        <v>22</v>
      </c>
      <c r="E72" s="27">
        <v>1</v>
      </c>
      <c r="F72" s="23"/>
      <c r="G72" s="23">
        <f t="shared" si="2"/>
        <v>0</v>
      </c>
    </row>
    <row r="73" spans="2:7" x14ac:dyDescent="0.35">
      <c r="B73" s="19"/>
      <c r="C73" s="24" t="s">
        <v>25</v>
      </c>
      <c r="D73" s="26" t="s">
        <v>22</v>
      </c>
      <c r="E73" s="22">
        <v>1</v>
      </c>
      <c r="F73" s="23"/>
      <c r="G73" s="23">
        <f t="shared" si="2"/>
        <v>0</v>
      </c>
    </row>
    <row r="74" spans="2:7" x14ac:dyDescent="0.35">
      <c r="B74" s="19"/>
      <c r="C74" s="24" t="s">
        <v>62</v>
      </c>
      <c r="D74" s="26" t="s">
        <v>22</v>
      </c>
      <c r="E74" s="22">
        <v>1</v>
      </c>
      <c r="F74" s="23"/>
      <c r="G74" s="23">
        <f t="shared" si="2"/>
        <v>0</v>
      </c>
    </row>
    <row r="75" spans="2:7" ht="30" x14ac:dyDescent="0.35">
      <c r="B75" s="19"/>
      <c r="C75" s="20" t="s">
        <v>63</v>
      </c>
      <c r="D75" s="26" t="s">
        <v>10</v>
      </c>
      <c r="E75" s="27">
        <v>1</v>
      </c>
      <c r="F75" s="23"/>
      <c r="G75" s="23">
        <f t="shared" si="2"/>
        <v>0</v>
      </c>
    </row>
    <row r="76" spans="2:7" x14ac:dyDescent="0.35">
      <c r="B76" s="19"/>
      <c r="C76" s="20" t="s">
        <v>64</v>
      </c>
      <c r="D76" s="26" t="s">
        <v>10</v>
      </c>
      <c r="E76" s="27">
        <v>1</v>
      </c>
      <c r="F76" s="23"/>
      <c r="G76" s="23">
        <f t="shared" si="2"/>
        <v>0</v>
      </c>
    </row>
    <row r="77" spans="2:7" ht="30" x14ac:dyDescent="0.35">
      <c r="B77" s="19"/>
      <c r="C77" s="20" t="s">
        <v>65</v>
      </c>
      <c r="D77" s="26" t="s">
        <v>10</v>
      </c>
      <c r="E77" s="27">
        <v>1</v>
      </c>
      <c r="F77" s="23"/>
      <c r="G77" s="23">
        <f t="shared" si="2"/>
        <v>0</v>
      </c>
    </row>
    <row r="78" spans="2:7" ht="30" x14ac:dyDescent="0.35">
      <c r="B78" s="19"/>
      <c r="C78" s="24" t="s">
        <v>66</v>
      </c>
      <c r="D78" s="21" t="s">
        <v>22</v>
      </c>
      <c r="E78" s="22">
        <v>1</v>
      </c>
      <c r="F78" s="23"/>
      <c r="G78" s="23">
        <f t="shared" si="2"/>
        <v>0</v>
      </c>
    </row>
    <row r="79" spans="2:7" ht="30" x14ac:dyDescent="0.35">
      <c r="B79" s="19"/>
      <c r="C79" s="20" t="s">
        <v>31</v>
      </c>
      <c r="D79" s="21" t="s">
        <v>22</v>
      </c>
      <c r="E79" s="22">
        <v>1</v>
      </c>
      <c r="F79" s="23"/>
      <c r="G79" s="23">
        <f t="shared" si="2"/>
        <v>0</v>
      </c>
    </row>
    <row r="80" spans="2:7" x14ac:dyDescent="0.35">
      <c r="B80" s="19"/>
      <c r="C80" s="24" t="s">
        <v>67</v>
      </c>
      <c r="D80" s="26" t="s">
        <v>22</v>
      </c>
      <c r="E80" s="27">
        <v>1</v>
      </c>
      <c r="F80" s="23"/>
      <c r="G80" s="23">
        <f t="shared" si="2"/>
        <v>0</v>
      </c>
    </row>
    <row r="81" spans="2:7" x14ac:dyDescent="0.35">
      <c r="B81" s="19"/>
      <c r="C81" s="24" t="s">
        <v>33</v>
      </c>
      <c r="D81" s="21" t="s">
        <v>22</v>
      </c>
      <c r="E81" s="22">
        <v>1</v>
      </c>
      <c r="F81" s="23"/>
      <c r="G81" s="23">
        <f t="shared" si="2"/>
        <v>0</v>
      </c>
    </row>
    <row r="82" spans="2:7" x14ac:dyDescent="0.35">
      <c r="B82" s="19"/>
      <c r="C82" s="24" t="s">
        <v>34</v>
      </c>
      <c r="D82" s="21" t="s">
        <v>22</v>
      </c>
      <c r="E82" s="22">
        <v>1</v>
      </c>
      <c r="F82" s="23"/>
      <c r="G82" s="23">
        <f t="shared" si="2"/>
        <v>0</v>
      </c>
    </row>
    <row r="83" spans="2:7" ht="45" x14ac:dyDescent="0.35">
      <c r="B83" s="19"/>
      <c r="C83" s="24" t="s">
        <v>35</v>
      </c>
      <c r="D83" s="26" t="s">
        <v>10</v>
      </c>
      <c r="E83" s="27">
        <v>1</v>
      </c>
      <c r="F83" s="23"/>
      <c r="G83" s="23">
        <f t="shared" si="2"/>
        <v>0</v>
      </c>
    </row>
    <row r="84" spans="2:7" x14ac:dyDescent="0.35">
      <c r="B84" s="19"/>
      <c r="C84" s="24" t="s">
        <v>36</v>
      </c>
      <c r="D84" s="26" t="s">
        <v>10</v>
      </c>
      <c r="E84" s="27">
        <v>1</v>
      </c>
      <c r="F84" s="23"/>
      <c r="G84" s="23">
        <f t="shared" si="2"/>
        <v>0</v>
      </c>
    </row>
    <row r="85" spans="2:7" x14ac:dyDescent="0.35">
      <c r="B85" s="28"/>
      <c r="C85" s="29" t="s">
        <v>102</v>
      </c>
      <c r="D85" s="30"/>
      <c r="E85" s="31"/>
      <c r="F85" s="33"/>
      <c r="G85" s="33">
        <f>SUM(G62:G84)</f>
        <v>0</v>
      </c>
    </row>
    <row r="86" spans="2:7" x14ac:dyDescent="0.35">
      <c r="B86" s="34"/>
      <c r="C86" s="35"/>
      <c r="D86" s="36"/>
      <c r="E86" s="37"/>
      <c r="F86" s="38"/>
      <c r="G86" s="38"/>
    </row>
    <row r="87" spans="2:7" x14ac:dyDescent="0.35">
      <c r="B87" s="19"/>
      <c r="D87" s="26"/>
      <c r="E87" s="27"/>
      <c r="F87" s="23"/>
      <c r="G87" s="23"/>
    </row>
    <row r="88" spans="2:7" x14ac:dyDescent="0.35">
      <c r="B88" s="14" t="s">
        <v>68</v>
      </c>
      <c r="C88" s="15" t="s">
        <v>69</v>
      </c>
      <c r="D88" s="16"/>
      <c r="E88" s="17"/>
      <c r="F88" s="18"/>
      <c r="G88" s="18"/>
    </row>
    <row r="89" spans="2:7" ht="120" x14ac:dyDescent="0.35">
      <c r="B89" s="19" t="s">
        <v>70</v>
      </c>
      <c r="C89" s="20" t="s">
        <v>40</v>
      </c>
      <c r="D89" s="21" t="s">
        <v>10</v>
      </c>
      <c r="E89" s="22">
        <v>1</v>
      </c>
      <c r="F89" s="23"/>
      <c r="G89" s="23">
        <f>E89*F89</f>
        <v>0</v>
      </c>
    </row>
    <row r="90" spans="2:7" ht="45" x14ac:dyDescent="0.35">
      <c r="B90" s="19" t="s">
        <v>71</v>
      </c>
      <c r="C90" s="20" t="s">
        <v>12</v>
      </c>
      <c r="D90" s="21" t="s">
        <v>10</v>
      </c>
      <c r="E90" s="22">
        <v>1</v>
      </c>
      <c r="F90" s="23"/>
      <c r="G90" s="23">
        <f>E90*F90</f>
        <v>0</v>
      </c>
    </row>
    <row r="91" spans="2:7" ht="15.75" x14ac:dyDescent="0.35">
      <c r="B91" s="19" t="s">
        <v>72</v>
      </c>
      <c r="C91" s="24" t="s">
        <v>14</v>
      </c>
      <c r="D91" s="25"/>
      <c r="E91" s="25"/>
      <c r="F91" s="23"/>
      <c r="G91" s="25"/>
    </row>
    <row r="92" spans="2:7" ht="30" x14ac:dyDescent="0.35">
      <c r="B92" s="19"/>
      <c r="C92" s="24" t="s">
        <v>15</v>
      </c>
      <c r="D92" s="21" t="s">
        <v>10</v>
      </c>
      <c r="E92" s="22">
        <v>2</v>
      </c>
      <c r="F92" s="23"/>
      <c r="G92" s="23">
        <f>E92*F92</f>
        <v>0</v>
      </c>
    </row>
    <row r="93" spans="2:7" x14ac:dyDescent="0.35">
      <c r="B93" s="19"/>
      <c r="C93" s="24" t="s">
        <v>16</v>
      </c>
      <c r="D93" s="21" t="s">
        <v>10</v>
      </c>
      <c r="E93" s="22">
        <v>4</v>
      </c>
      <c r="F93" s="23"/>
      <c r="G93" s="23">
        <f>E93*F93</f>
        <v>0</v>
      </c>
    </row>
    <row r="94" spans="2:7" ht="30" x14ac:dyDescent="0.35">
      <c r="B94" s="19"/>
      <c r="C94" s="24" t="s">
        <v>17</v>
      </c>
      <c r="D94" s="21" t="s">
        <v>10</v>
      </c>
      <c r="E94" s="22">
        <v>1</v>
      </c>
      <c r="F94" s="23"/>
      <c r="G94" s="23">
        <f>E94*F94</f>
        <v>0</v>
      </c>
    </row>
    <row r="95" spans="2:7" ht="30" x14ac:dyDescent="0.35">
      <c r="B95" s="19"/>
      <c r="C95" s="24" t="s">
        <v>18</v>
      </c>
      <c r="D95" s="21" t="s">
        <v>10</v>
      </c>
      <c r="E95" s="22">
        <v>1</v>
      </c>
      <c r="F95" s="23"/>
      <c r="G95" s="23">
        <f>E95*F95</f>
        <v>0</v>
      </c>
    </row>
    <row r="96" spans="2:7" ht="60" x14ac:dyDescent="0.35">
      <c r="B96" s="19" t="s">
        <v>73</v>
      </c>
      <c r="C96" s="24" t="s">
        <v>20</v>
      </c>
      <c r="F96" s="23"/>
      <c r="G96" s="23"/>
    </row>
    <row r="97" spans="2:7" ht="45" x14ac:dyDescent="0.35">
      <c r="B97" s="19"/>
      <c r="C97" s="20" t="s">
        <v>74</v>
      </c>
      <c r="D97" s="26" t="s">
        <v>22</v>
      </c>
      <c r="E97" s="27">
        <v>1</v>
      </c>
      <c r="F97" s="23"/>
      <c r="G97" s="23">
        <f t="shared" ref="G97:G112" si="3">E97*F97</f>
        <v>0</v>
      </c>
    </row>
    <row r="98" spans="2:7" ht="30" x14ac:dyDescent="0.35">
      <c r="B98" s="19"/>
      <c r="C98" s="20" t="s">
        <v>75</v>
      </c>
      <c r="D98" s="26" t="s">
        <v>22</v>
      </c>
      <c r="E98" s="27">
        <v>1</v>
      </c>
      <c r="F98" s="23"/>
      <c r="G98" s="23">
        <f t="shared" si="3"/>
        <v>0</v>
      </c>
    </row>
    <row r="99" spans="2:7" x14ac:dyDescent="0.35">
      <c r="B99" s="19"/>
      <c r="C99" s="24" t="s">
        <v>47</v>
      </c>
      <c r="D99" s="26" t="s">
        <v>22</v>
      </c>
      <c r="E99" s="27">
        <v>1</v>
      </c>
      <c r="F99" s="23"/>
      <c r="G99" s="23">
        <f t="shared" si="3"/>
        <v>0</v>
      </c>
    </row>
    <row r="100" spans="2:7" x14ac:dyDescent="0.35">
      <c r="B100" s="19"/>
      <c r="C100" s="24" t="s">
        <v>25</v>
      </c>
      <c r="D100" s="26" t="s">
        <v>22</v>
      </c>
      <c r="E100" s="22">
        <v>2</v>
      </c>
      <c r="F100" s="23"/>
      <c r="G100" s="23">
        <f t="shared" si="3"/>
        <v>0</v>
      </c>
    </row>
    <row r="101" spans="2:7" x14ac:dyDescent="0.35">
      <c r="B101" s="19"/>
      <c r="C101" s="24" t="s">
        <v>76</v>
      </c>
      <c r="D101" s="26" t="s">
        <v>22</v>
      </c>
      <c r="E101" s="22">
        <v>1</v>
      </c>
      <c r="F101" s="23"/>
      <c r="G101" s="23">
        <f t="shared" si="3"/>
        <v>0</v>
      </c>
    </row>
    <row r="102" spans="2:7" ht="30" x14ac:dyDescent="0.35">
      <c r="B102" s="19"/>
      <c r="C102" s="20" t="s">
        <v>77</v>
      </c>
      <c r="D102" s="26" t="s">
        <v>22</v>
      </c>
      <c r="E102" s="27">
        <v>1</v>
      </c>
      <c r="F102" s="23"/>
      <c r="G102" s="23">
        <f t="shared" si="3"/>
        <v>0</v>
      </c>
    </row>
    <row r="103" spans="2:7" ht="30" x14ac:dyDescent="0.35">
      <c r="B103" s="19"/>
      <c r="C103" s="20" t="s">
        <v>78</v>
      </c>
      <c r="D103" s="26" t="s">
        <v>10</v>
      </c>
      <c r="E103" s="27">
        <v>1</v>
      </c>
      <c r="F103" s="23"/>
      <c r="G103" s="23">
        <f t="shared" si="3"/>
        <v>0</v>
      </c>
    </row>
    <row r="104" spans="2:7" ht="30" x14ac:dyDescent="0.35">
      <c r="B104" s="19"/>
      <c r="C104" s="20" t="s">
        <v>79</v>
      </c>
      <c r="D104" s="26" t="s">
        <v>22</v>
      </c>
      <c r="E104" s="27">
        <v>1</v>
      </c>
      <c r="F104" s="23"/>
      <c r="G104" s="23">
        <f t="shared" si="3"/>
        <v>0</v>
      </c>
    </row>
    <row r="105" spans="2:7" ht="30" x14ac:dyDescent="0.35">
      <c r="B105" s="19"/>
      <c r="C105" s="24" t="s">
        <v>80</v>
      </c>
      <c r="D105" s="21" t="s">
        <v>22</v>
      </c>
      <c r="E105" s="22">
        <v>1</v>
      </c>
      <c r="F105" s="23"/>
      <c r="G105" s="23">
        <f t="shared" si="3"/>
        <v>0</v>
      </c>
    </row>
    <row r="106" spans="2:7" ht="30" x14ac:dyDescent="0.35">
      <c r="B106" s="19"/>
      <c r="C106" s="20" t="s">
        <v>31</v>
      </c>
      <c r="D106" s="21" t="s">
        <v>22</v>
      </c>
      <c r="E106" s="22">
        <v>1</v>
      </c>
      <c r="F106" s="23"/>
      <c r="G106" s="23">
        <f t="shared" si="3"/>
        <v>0</v>
      </c>
    </row>
    <row r="107" spans="2:7" ht="30" x14ac:dyDescent="0.35">
      <c r="B107" s="19"/>
      <c r="C107" s="20" t="s">
        <v>81</v>
      </c>
      <c r="D107" s="21" t="s">
        <v>22</v>
      </c>
      <c r="E107" s="22">
        <v>1</v>
      </c>
      <c r="F107" s="23"/>
      <c r="G107" s="23">
        <f t="shared" si="3"/>
        <v>0</v>
      </c>
    </row>
    <row r="108" spans="2:7" x14ac:dyDescent="0.35">
      <c r="B108" s="19"/>
      <c r="C108" s="24" t="s">
        <v>32</v>
      </c>
      <c r="D108" s="26" t="s">
        <v>22</v>
      </c>
      <c r="E108" s="27">
        <v>1</v>
      </c>
      <c r="F108" s="23"/>
      <c r="G108" s="23">
        <f t="shared" si="3"/>
        <v>0</v>
      </c>
    </row>
    <row r="109" spans="2:7" x14ac:dyDescent="0.35">
      <c r="B109" s="19"/>
      <c r="C109" s="24" t="s">
        <v>33</v>
      </c>
      <c r="D109" s="21" t="s">
        <v>22</v>
      </c>
      <c r="E109" s="22">
        <v>1</v>
      </c>
      <c r="F109" s="23"/>
      <c r="G109" s="23">
        <f t="shared" si="3"/>
        <v>0</v>
      </c>
    </row>
    <row r="110" spans="2:7" x14ac:dyDescent="0.35">
      <c r="B110" s="19"/>
      <c r="C110" s="24" t="s">
        <v>34</v>
      </c>
      <c r="D110" s="21" t="s">
        <v>22</v>
      </c>
      <c r="E110" s="22">
        <v>1</v>
      </c>
      <c r="F110" s="23"/>
      <c r="G110" s="23">
        <f t="shared" si="3"/>
        <v>0</v>
      </c>
    </row>
    <row r="111" spans="2:7" ht="45" x14ac:dyDescent="0.35">
      <c r="B111" s="19"/>
      <c r="C111" s="24" t="s">
        <v>35</v>
      </c>
      <c r="D111" s="26" t="s">
        <v>10</v>
      </c>
      <c r="E111" s="27">
        <v>1</v>
      </c>
      <c r="F111" s="23"/>
      <c r="G111" s="23">
        <f t="shared" si="3"/>
        <v>0</v>
      </c>
    </row>
    <row r="112" spans="2:7" x14ac:dyDescent="0.35">
      <c r="B112" s="19"/>
      <c r="C112" s="24" t="s">
        <v>36</v>
      </c>
      <c r="D112" s="26" t="s">
        <v>10</v>
      </c>
      <c r="E112" s="27">
        <v>1</v>
      </c>
      <c r="F112" s="23"/>
      <c r="G112" s="23">
        <f t="shared" si="3"/>
        <v>0</v>
      </c>
    </row>
    <row r="113" spans="2:7" x14ac:dyDescent="0.35">
      <c r="B113" s="28"/>
      <c r="C113" s="29" t="s">
        <v>101</v>
      </c>
      <c r="D113" s="30"/>
      <c r="E113" s="31"/>
      <c r="F113" s="33"/>
      <c r="G113" s="33">
        <f>SUM(G89:G112)</f>
        <v>0</v>
      </c>
    </row>
    <row r="114" spans="2:7" x14ac:dyDescent="0.35">
      <c r="B114" s="34"/>
      <c r="C114" s="35"/>
      <c r="D114" s="36"/>
      <c r="E114" s="37"/>
      <c r="F114" s="38"/>
      <c r="G114" s="38"/>
    </row>
    <row r="115" spans="2:7" x14ac:dyDescent="0.35">
      <c r="B115" s="19"/>
      <c r="D115" s="26"/>
      <c r="E115" s="27"/>
      <c r="F115" s="23"/>
      <c r="G115" s="23"/>
    </row>
    <row r="116" spans="2:7" x14ac:dyDescent="0.35">
      <c r="B116" s="14" t="s">
        <v>82</v>
      </c>
      <c r="C116" s="15" t="s">
        <v>83</v>
      </c>
      <c r="D116" s="39"/>
      <c r="E116" s="40"/>
      <c r="F116" s="50"/>
      <c r="G116" s="41"/>
    </row>
    <row r="117" spans="2:7" ht="75" x14ac:dyDescent="0.35">
      <c r="B117" s="19" t="s">
        <v>84</v>
      </c>
      <c r="C117" s="24" t="s">
        <v>85</v>
      </c>
      <c r="D117" s="21" t="s">
        <v>22</v>
      </c>
      <c r="E117" s="22">
        <v>94</v>
      </c>
      <c r="F117" s="23"/>
      <c r="G117" s="23">
        <f>E117*F117</f>
        <v>0</v>
      </c>
    </row>
    <row r="118" spans="2:7" ht="90" x14ac:dyDescent="0.35">
      <c r="B118" s="19" t="s">
        <v>86</v>
      </c>
      <c r="C118" s="24" t="s">
        <v>97</v>
      </c>
      <c r="D118" s="21" t="s">
        <v>22</v>
      </c>
      <c r="E118" s="22">
        <v>28</v>
      </c>
      <c r="F118" s="23"/>
      <c r="G118" s="23">
        <f>E118*F118</f>
        <v>0</v>
      </c>
    </row>
    <row r="119" spans="2:7" ht="150" x14ac:dyDescent="0.35">
      <c r="B119" s="19" t="s">
        <v>87</v>
      </c>
      <c r="C119" s="24" t="s">
        <v>88</v>
      </c>
      <c r="D119" s="21" t="s">
        <v>22</v>
      </c>
      <c r="E119" s="22">
        <v>90</v>
      </c>
      <c r="F119" s="23"/>
      <c r="G119" s="23">
        <f>E119*F119</f>
        <v>0</v>
      </c>
    </row>
    <row r="120" spans="2:7" ht="135" x14ac:dyDescent="0.35">
      <c r="B120" s="19" t="s">
        <v>89</v>
      </c>
      <c r="C120" s="24" t="s">
        <v>90</v>
      </c>
      <c r="D120" s="21" t="s">
        <v>22</v>
      </c>
      <c r="E120" s="22">
        <v>73</v>
      </c>
      <c r="F120" s="23"/>
      <c r="G120" s="23">
        <f>E120*F120</f>
        <v>0</v>
      </c>
    </row>
    <row r="121" spans="2:7" ht="45" x14ac:dyDescent="0.35">
      <c r="B121" s="19" t="s">
        <v>91</v>
      </c>
      <c r="C121" s="24" t="s">
        <v>92</v>
      </c>
      <c r="D121" s="21" t="s">
        <v>22</v>
      </c>
      <c r="E121" s="22">
        <v>34</v>
      </c>
      <c r="F121" s="23"/>
      <c r="G121" s="23">
        <f>E121*F121</f>
        <v>0</v>
      </c>
    </row>
    <row r="122" spans="2:7" x14ac:dyDescent="0.35">
      <c r="B122" s="28"/>
      <c r="C122" s="29" t="s">
        <v>100</v>
      </c>
      <c r="D122" s="30"/>
      <c r="E122" s="31"/>
      <c r="F122" s="33"/>
      <c r="G122" s="33">
        <f>SUM(G117:G121)</f>
        <v>0</v>
      </c>
    </row>
    <row r="123" spans="2:7" x14ac:dyDescent="0.35">
      <c r="B123" s="34"/>
      <c r="C123" s="35"/>
      <c r="D123" s="36"/>
      <c r="E123" s="37"/>
      <c r="F123" s="38"/>
      <c r="G123" s="38"/>
    </row>
    <row r="124" spans="2:7" x14ac:dyDescent="0.35">
      <c r="F124" s="51"/>
    </row>
    <row r="125" spans="2:7" x14ac:dyDescent="0.35">
      <c r="B125" s="14" t="s">
        <v>93</v>
      </c>
      <c r="C125" s="15" t="s">
        <v>94</v>
      </c>
      <c r="D125" s="39"/>
      <c r="E125" s="40"/>
      <c r="F125" s="50"/>
      <c r="G125" s="41"/>
    </row>
    <row r="126" spans="2:7" ht="75" x14ac:dyDescent="0.35">
      <c r="B126" s="19" t="s">
        <v>95</v>
      </c>
      <c r="C126" s="43" t="s">
        <v>96</v>
      </c>
      <c r="D126" s="21" t="s">
        <v>22</v>
      </c>
      <c r="E126" s="22">
        <v>1</v>
      </c>
      <c r="F126" s="51">
        <v>10000</v>
      </c>
      <c r="G126" s="23">
        <f>E126*F126</f>
        <v>10000</v>
      </c>
    </row>
    <row r="127" spans="2:7" x14ac:dyDescent="0.35">
      <c r="B127" s="28"/>
      <c r="C127" s="29" t="s">
        <v>99</v>
      </c>
      <c r="D127" s="30"/>
      <c r="E127" s="31"/>
      <c r="F127" s="32"/>
      <c r="G127" s="33">
        <f>SUM(G126:G126)</f>
        <v>10000</v>
      </c>
    </row>
    <row r="129" spans="1:7" ht="17.25" customHeight="1" thickBot="1" x14ac:dyDescent="0.4">
      <c r="A129" s="44"/>
      <c r="B129" s="53" t="s">
        <v>105</v>
      </c>
      <c r="C129" s="53"/>
      <c r="D129" s="53"/>
      <c r="E129" s="53"/>
      <c r="F129" s="53"/>
      <c r="G129" s="45">
        <f>G30+G57+G85+G113+G122+G127</f>
        <v>10000</v>
      </c>
    </row>
    <row r="131" spans="1:7" x14ac:dyDescent="0.35">
      <c r="B131" s="47" t="s">
        <v>106</v>
      </c>
      <c r="C131" s="46" t="s">
        <v>107</v>
      </c>
    </row>
  </sheetData>
  <mergeCells count="3">
    <mergeCell ref="A1:G1"/>
    <mergeCell ref="B129:F129"/>
    <mergeCell ref="B3:G3"/>
  </mergeCells>
  <pageMargins left="0.7" right="0.7" top="0.75" bottom="0.75" header="0.3" footer="0.3"/>
  <pageSetup paperSize="9" scale="99" fitToHeight="0" orientation="portrait" r:id="rId1"/>
  <headerFooter>
    <oddHeader>&amp;L&amp;8&amp;F</oddHeader>
    <oddFooter>&amp;R&amp;8Stran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Company>GU00SCCM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Smodek</dc:creator>
  <cp:lastModifiedBy>Boštjan Smodek</cp:lastModifiedBy>
  <cp:lastPrinted>2023-02-01T12:40:49Z</cp:lastPrinted>
  <dcterms:created xsi:type="dcterms:W3CDTF">2021-11-09T11:37:25Z</dcterms:created>
  <dcterms:modified xsi:type="dcterms:W3CDTF">2023-02-23T12:38:29Z</dcterms:modified>
</cp:coreProperties>
</file>